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F762826-03E8-4AD1-AA49-8AAD6FE931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езопасный город" sheetId="7" r:id="rId1"/>
  </sheets>
  <definedNames>
    <definedName name="_xlnm.Print_Area" localSheetId="0">'Безопасный город'!$A$1:$L$212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7" l="1"/>
  <c r="L16" i="7"/>
  <c r="L129" i="7"/>
  <c r="L17" i="7"/>
  <c r="L157" i="7"/>
  <c r="L139" i="7"/>
  <c r="L138" i="7"/>
  <c r="L149" i="7"/>
  <c r="L145" i="7"/>
  <c r="L144" i="7"/>
  <c r="L142" i="7"/>
  <c r="L140" i="7"/>
  <c r="L130" i="7"/>
  <c r="L126" i="7"/>
  <c r="L101" i="7"/>
  <c r="L53" i="7"/>
  <c r="L49" i="7" s="1"/>
  <c r="L52" i="7"/>
  <c r="L84" i="7"/>
  <c r="L82" i="7"/>
  <c r="L73" i="7"/>
  <c r="L72" i="7"/>
  <c r="L71" i="7"/>
  <c r="L70" i="7"/>
  <c r="L60" i="7"/>
  <c r="L56" i="7"/>
  <c r="L55" i="7"/>
  <c r="I49" i="7"/>
  <c r="L42" i="7"/>
  <c r="L46" i="7"/>
  <c r="L44" i="7"/>
  <c r="L24" i="7"/>
  <c r="L23" i="7"/>
  <c r="L36" i="7"/>
  <c r="L34" i="7"/>
  <c r="L32" i="7"/>
  <c r="L31" i="7"/>
  <c r="L28" i="7"/>
  <c r="L26" i="7"/>
  <c r="L25" i="7"/>
  <c r="L21" i="7"/>
  <c r="L20" i="7"/>
  <c r="L15" i="7"/>
  <c r="J21" i="7"/>
  <c r="J16" i="7" s="1"/>
  <c r="J129" i="7"/>
  <c r="J15" i="7" s="1"/>
  <c r="J138" i="7"/>
  <c r="J114" i="7"/>
  <c r="J113" i="7"/>
  <c r="K117" i="7"/>
  <c r="J117" i="7"/>
  <c r="K95" i="7"/>
  <c r="J95" i="7"/>
  <c r="J94" i="7"/>
  <c r="J98" i="7"/>
  <c r="J97" i="7"/>
  <c r="J53" i="7"/>
  <c r="J52" i="7"/>
  <c r="K55" i="7"/>
  <c r="J55" i="7"/>
  <c r="J56" i="7"/>
  <c r="J20" i="7"/>
  <c r="K32" i="7"/>
  <c r="J32" i="7"/>
  <c r="K31" i="7"/>
  <c r="J31" i="7"/>
  <c r="K24" i="7"/>
  <c r="J24" i="7"/>
  <c r="L199" i="7"/>
  <c r="L202" i="7"/>
  <c r="L204" i="7"/>
  <c r="L206" i="7"/>
  <c r="L205" i="7"/>
  <c r="L179" i="7"/>
  <c r="L182" i="7"/>
  <c r="L195" i="7"/>
  <c r="L197" i="7"/>
  <c r="L196" i="7"/>
  <c r="E195" i="7"/>
  <c r="L154" i="7"/>
  <c r="L174" i="7"/>
  <c r="L176" i="7"/>
  <c r="L175" i="7"/>
  <c r="L173" i="7"/>
  <c r="L150" i="7"/>
  <c r="L152" i="7"/>
  <c r="L151" i="7"/>
  <c r="K138" i="7"/>
  <c r="I138" i="7"/>
  <c r="H138" i="7"/>
  <c r="G138" i="7"/>
  <c r="F138" i="7"/>
  <c r="E138" i="7"/>
  <c r="L148" i="7"/>
  <c r="L147" i="7"/>
  <c r="L146" i="7"/>
  <c r="L143" i="7"/>
  <c r="L141" i="7"/>
  <c r="L122" i="7"/>
  <c r="L124" i="7"/>
  <c r="L123" i="7"/>
  <c r="L121" i="7"/>
  <c r="L120" i="7"/>
  <c r="L119" i="7"/>
  <c r="L117" i="7" s="1"/>
  <c r="L114" i="7" s="1"/>
  <c r="L118" i="7"/>
  <c r="L116" i="7" s="1"/>
  <c r="L113" i="7" s="1"/>
  <c r="L102" i="7"/>
  <c r="L108" i="7"/>
  <c r="L107" i="7"/>
  <c r="L106" i="7"/>
  <c r="L105" i="7"/>
  <c r="L104" i="7"/>
  <c r="L103" i="7"/>
  <c r="L98" i="7"/>
  <c r="L95" i="7" s="1"/>
  <c r="L100" i="7"/>
  <c r="L99" i="7"/>
  <c r="L97" i="7" s="1"/>
  <c r="L86" i="7"/>
  <c r="L89" i="7"/>
  <c r="L88" i="7"/>
  <c r="L87" i="7"/>
  <c r="L80" i="7"/>
  <c r="L81" i="7"/>
  <c r="L85" i="7"/>
  <c r="L83" i="7"/>
  <c r="L79" i="7"/>
  <c r="L78" i="7"/>
  <c r="L77" i="7"/>
  <c r="L76" i="7"/>
  <c r="L75" i="7"/>
  <c r="L74" i="7"/>
  <c r="L61" i="7"/>
  <c r="L69" i="7"/>
  <c r="L67" i="7"/>
  <c r="L66" i="7"/>
  <c r="L65" i="7"/>
  <c r="L64" i="7"/>
  <c r="L63" i="7"/>
  <c r="L62" i="7"/>
  <c r="L59" i="7"/>
  <c r="L58" i="7"/>
  <c r="L57" i="7"/>
  <c r="L43" i="7"/>
  <c r="L47" i="7"/>
  <c r="L45" i="7"/>
  <c r="L37" i="7"/>
  <c r="L38" i="7"/>
  <c r="L41" i="7"/>
  <c r="L40" i="7"/>
  <c r="L39" i="7"/>
  <c r="L35" i="7"/>
  <c r="L33" i="7"/>
  <c r="L30" i="7"/>
  <c r="L29" i="7"/>
  <c r="L27" i="7"/>
  <c r="K139" i="7"/>
  <c r="J139" i="7"/>
  <c r="I139" i="7"/>
  <c r="J49" i="7"/>
  <c r="H70" i="7"/>
  <c r="J12" i="7" l="1"/>
  <c r="J130" i="7"/>
  <c r="J126" i="7" s="1"/>
  <c r="L110" i="7"/>
  <c r="L94" i="7"/>
  <c r="L91" i="7" s="1"/>
  <c r="J195" i="7"/>
  <c r="J122" i="7"/>
  <c r="J116" i="7"/>
  <c r="D16" i="7" l="1"/>
  <c r="D154" i="7"/>
  <c r="D155" i="7"/>
  <c r="D156" i="7"/>
  <c r="D157" i="7"/>
  <c r="G52" i="7" l="1"/>
  <c r="F80" i="7"/>
  <c r="K157" i="7" l="1"/>
  <c r="I157" i="7"/>
  <c r="H157" i="7"/>
  <c r="G157" i="7"/>
  <c r="F157" i="7"/>
  <c r="I24" i="7" l="1"/>
  <c r="H24" i="7"/>
  <c r="H23" i="7"/>
  <c r="F24" i="7"/>
  <c r="E24" i="7"/>
  <c r="F23" i="7"/>
  <c r="E23" i="7"/>
  <c r="H60" i="7" l="1"/>
  <c r="H55" i="7"/>
  <c r="I130" i="7" l="1"/>
  <c r="I116" i="7"/>
  <c r="I60" i="7"/>
  <c r="I31" i="7"/>
  <c r="I23" i="7"/>
  <c r="K130" i="7" l="1"/>
  <c r="H139" i="7"/>
  <c r="K114" i="7"/>
  <c r="I114" i="7"/>
  <c r="H117" i="7"/>
  <c r="H114" i="7" s="1"/>
  <c r="K98" i="7"/>
  <c r="I98" i="7"/>
  <c r="I95" i="7" s="1"/>
  <c r="H98" i="7"/>
  <c r="H97" i="7"/>
  <c r="I53" i="7"/>
  <c r="H71" i="7"/>
  <c r="K56" i="7"/>
  <c r="H56" i="7"/>
  <c r="H53" i="7" s="1"/>
  <c r="H31" i="7"/>
  <c r="K21" i="7"/>
  <c r="I32" i="7"/>
  <c r="I21" i="7" s="1"/>
  <c r="G32" i="7"/>
  <c r="H32" i="7"/>
  <c r="H21" i="7" s="1"/>
  <c r="I16" i="7" l="1"/>
  <c r="K53" i="7"/>
  <c r="K16" i="7" s="1"/>
  <c r="H130" i="7"/>
  <c r="K202" i="7"/>
  <c r="K199" i="7" s="1"/>
  <c r="I202" i="7"/>
  <c r="I199" i="7" s="1"/>
  <c r="G204" i="7"/>
  <c r="G202" i="7" s="1"/>
  <c r="G199" i="7" s="1"/>
  <c r="F204" i="7"/>
  <c r="F202" i="7" s="1"/>
  <c r="E204" i="7"/>
  <c r="H202" i="7"/>
  <c r="H199" i="7" s="1"/>
  <c r="K195" i="7"/>
  <c r="I195" i="7"/>
  <c r="H195" i="7"/>
  <c r="G195" i="7"/>
  <c r="F195" i="7"/>
  <c r="K184" i="7"/>
  <c r="E174" i="7"/>
  <c r="K154" i="7"/>
  <c r="I154" i="7"/>
  <c r="H154" i="7"/>
  <c r="G154" i="7"/>
  <c r="F154" i="7"/>
  <c r="K150" i="7"/>
  <c r="I150" i="7"/>
  <c r="I129" i="7" s="1"/>
  <c r="I126" i="7" s="1"/>
  <c r="H150" i="7"/>
  <c r="H129" i="7" s="1"/>
  <c r="H126" i="7" s="1"/>
  <c r="G150" i="7"/>
  <c r="F150" i="7"/>
  <c r="E150" i="7"/>
  <c r="K122" i="7"/>
  <c r="I122" i="7"/>
  <c r="H122" i="7"/>
  <c r="G122" i="7"/>
  <c r="F122" i="7"/>
  <c r="E122" i="7"/>
  <c r="K116" i="7"/>
  <c r="K113" i="7" s="1"/>
  <c r="K110" i="7" s="1"/>
  <c r="I113" i="7"/>
  <c r="I110" i="7" s="1"/>
  <c r="H113" i="7"/>
  <c r="H110" i="7" s="1"/>
  <c r="G116" i="7"/>
  <c r="G113" i="7" s="1"/>
  <c r="G110" i="7" s="1"/>
  <c r="F116" i="7"/>
  <c r="F113" i="7" s="1"/>
  <c r="E116" i="7"/>
  <c r="E113" i="7" s="1"/>
  <c r="E101" i="7"/>
  <c r="K101" i="7"/>
  <c r="I101" i="7"/>
  <c r="H101" i="7"/>
  <c r="H94" i="7" s="1"/>
  <c r="F101" i="7"/>
  <c r="E99" i="7"/>
  <c r="K97" i="7"/>
  <c r="I97" i="7"/>
  <c r="F97" i="7"/>
  <c r="F94" i="7" s="1"/>
  <c r="G91" i="7"/>
  <c r="F91" i="7"/>
  <c r="K86" i="7"/>
  <c r="I86" i="7"/>
  <c r="I52" i="7" s="1"/>
  <c r="H86" i="7"/>
  <c r="H52" i="7" s="1"/>
  <c r="F86" i="7"/>
  <c r="E86" i="7"/>
  <c r="F70" i="7"/>
  <c r="E70" i="7"/>
  <c r="K60" i="7"/>
  <c r="F60" i="7"/>
  <c r="E59" i="7"/>
  <c r="F55" i="7"/>
  <c r="E57" i="7"/>
  <c r="K42" i="7"/>
  <c r="I42" i="7"/>
  <c r="I20" i="7" s="1"/>
  <c r="H42" i="7"/>
  <c r="H20" i="7" s="1"/>
  <c r="G20" i="7"/>
  <c r="F42" i="7"/>
  <c r="F31" i="7"/>
  <c r="E31" i="7"/>
  <c r="K23" i="7"/>
  <c r="K14" i="7"/>
  <c r="I14" i="7"/>
  <c r="H14" i="7"/>
  <c r="G14" i="7"/>
  <c r="F14" i="7"/>
  <c r="E14" i="7"/>
  <c r="K13" i="7"/>
  <c r="I13" i="7"/>
  <c r="H13" i="7"/>
  <c r="G13" i="7"/>
  <c r="F13" i="7"/>
  <c r="E13" i="7"/>
  <c r="I184" i="7" l="1"/>
  <c r="J184" i="7"/>
  <c r="H184" i="7" s="1"/>
  <c r="G184" i="7" s="1"/>
  <c r="H16" i="7"/>
  <c r="K20" i="7"/>
  <c r="H17" i="7"/>
  <c r="I17" i="7"/>
  <c r="K52" i="7"/>
  <c r="K49" i="7" s="1"/>
  <c r="F52" i="7"/>
  <c r="F49" i="7" s="1"/>
  <c r="K94" i="7"/>
  <c r="K91" i="7" s="1"/>
  <c r="I94" i="7"/>
  <c r="I91" i="7" s="1"/>
  <c r="H49" i="7"/>
  <c r="E55" i="7"/>
  <c r="E52" i="7" s="1"/>
  <c r="H91" i="7"/>
  <c r="E129" i="7"/>
  <c r="F129" i="7"/>
  <c r="F126" i="7" s="1"/>
  <c r="K129" i="7"/>
  <c r="K126" i="7" s="1"/>
  <c r="E154" i="7"/>
  <c r="E157" i="7"/>
  <c r="E97" i="7"/>
  <c r="E110" i="7"/>
  <c r="G129" i="7"/>
  <c r="G126" i="7" s="1"/>
  <c r="F199" i="7"/>
  <c r="I182" i="7"/>
  <c r="F110" i="7"/>
  <c r="K182" i="7"/>
  <c r="K179" i="7" s="1"/>
  <c r="E199" i="7"/>
  <c r="E202" i="7"/>
  <c r="G49" i="7"/>
  <c r="K15" i="7" l="1"/>
  <c r="K12" i="7" s="1"/>
  <c r="I15" i="7"/>
  <c r="I12" i="7" s="1"/>
  <c r="E126" i="7"/>
  <c r="K17" i="7"/>
  <c r="G17" i="7"/>
  <c r="I179" i="7"/>
  <c r="E94" i="7"/>
  <c r="H182" i="7"/>
  <c r="H15" i="7" s="1"/>
  <c r="H12" i="7" s="1"/>
  <c r="F184" i="7"/>
  <c r="G182" i="7"/>
  <c r="G179" i="7" s="1"/>
  <c r="E49" i="7"/>
  <c r="H179" i="7" l="1"/>
  <c r="G15" i="7"/>
  <c r="E91" i="7"/>
  <c r="F179" i="7"/>
  <c r="F15" i="7" s="1"/>
  <c r="E184" i="7"/>
  <c r="F182" i="7"/>
  <c r="F12" i="7" l="1"/>
  <c r="G12" i="7"/>
  <c r="E182" i="7"/>
  <c r="E179" i="7"/>
  <c r="E15" i="7" l="1"/>
  <c r="E12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149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<sst xmlns="http://schemas.openxmlformats.org/spreadsheetml/2006/main" count="419" uniqueCount="237">
  <si>
    <t>Источники финансирования</t>
  </si>
  <si>
    <t>всего</t>
  </si>
  <si>
    <t>областной бюджет (ОБ)</t>
  </si>
  <si>
    <t>местный бюджет (МБ)</t>
  </si>
  <si>
    <t>№ п/п</t>
  </si>
  <si>
    <t>1.1.</t>
  </si>
  <si>
    <t>1.2.</t>
  </si>
  <si>
    <t xml:space="preserve">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</si>
  <si>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</si>
  <si>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</t>
  </si>
  <si>
    <t>3.1.</t>
  </si>
  <si>
    <t>1.3.</t>
  </si>
  <si>
    <t>2.1.</t>
  </si>
  <si>
    <t>3.2.</t>
  </si>
  <si>
    <t>1.4.</t>
  </si>
  <si>
    <t xml:space="preserve"> федеральный бюджет (ФБ)</t>
  </si>
  <si>
    <t>5.1.</t>
  </si>
  <si>
    <t>1.1.1.</t>
  </si>
  <si>
    <t>1.1.2.</t>
  </si>
  <si>
    <t xml:space="preserve">Организация мобильного штаба КЧС и последующие его оснащение </t>
  </si>
  <si>
    <t>1.2.1.</t>
  </si>
  <si>
    <t>1.2.2.</t>
  </si>
  <si>
    <t xml:space="preserve">Приобретение оборудования, инвентаря для ликвидации и предупреждения ЧС </t>
  </si>
  <si>
    <t>1.3.1.</t>
  </si>
  <si>
    <t>1.3.2.</t>
  </si>
  <si>
    <t>Пропаганда знаний в области защиты населения от ЧС:</t>
  </si>
  <si>
    <t>1.4.1.</t>
  </si>
  <si>
    <t>Оплата услуг за публикацию в СМИ вопросов в области защиты населения от ЧС</t>
  </si>
  <si>
    <t>1.4.2.</t>
  </si>
  <si>
    <t xml:space="preserve">Организация поста добровольной пожарной дружины и последующее оснащение его оборудованием </t>
  </si>
  <si>
    <t>2.1.1.</t>
  </si>
  <si>
    <t>2.1.2.</t>
  </si>
  <si>
    <t xml:space="preserve">Оплата услуг страхования и вакцинации членов добровольной пожарной охраны </t>
  </si>
  <si>
    <t>2.2.</t>
  </si>
  <si>
    <t>2.2.1.</t>
  </si>
  <si>
    <t>2.2.2.</t>
  </si>
  <si>
    <t xml:space="preserve">Организация тушения лесного массива. Оплата затрат для доставки нештатных аварийно-спасательных формирований до места пожара. </t>
  </si>
  <si>
    <t>2.2.3.</t>
  </si>
  <si>
    <t>Оплата услуг по созданию минерализованной полосы по границе населенных пунктов СМО</t>
  </si>
  <si>
    <t>Проведение мероприятий, направленных на предотвращение угрозы перехода лесных пожаров на населенные пункты СМО</t>
  </si>
  <si>
    <t>2.3.</t>
  </si>
  <si>
    <t xml:space="preserve">Обеспечение бесперебойной работы источников наружного противопожарного водоснабжения </t>
  </si>
  <si>
    <t>2.3.1.</t>
  </si>
  <si>
    <t>Оплата услуг за обслуживание, содержание и установка источников пожарного водоснабжения (гидрантов)</t>
  </si>
  <si>
    <t>2.3.2.</t>
  </si>
  <si>
    <t>2.3.3.</t>
  </si>
  <si>
    <t>2.4.</t>
  </si>
  <si>
    <t>Пропаганда знаний и мер противопожарной безопасности</t>
  </si>
  <si>
    <t>2.4.1.</t>
  </si>
  <si>
    <t xml:space="preserve">Оплата услуг за публикацию в СМИ в области противопожарной безопасности </t>
  </si>
  <si>
    <t>2.4.2.</t>
  </si>
  <si>
    <t>2.5.</t>
  </si>
  <si>
    <t>2.5.1.</t>
  </si>
  <si>
    <t>2.5.2.</t>
  </si>
  <si>
    <t xml:space="preserve">Проведение мероприятий по поддержанию в готовности защитных сооружений </t>
  </si>
  <si>
    <t>3.1.1.</t>
  </si>
  <si>
    <t>3.2.1.</t>
  </si>
  <si>
    <t xml:space="preserve">Оплата услуг за публикацию в СМИ вопросов в области гражданской обороны </t>
  </si>
  <si>
    <t>3.2.2.</t>
  </si>
  <si>
    <t>4.1.</t>
  </si>
  <si>
    <t>4.1.1.</t>
  </si>
  <si>
    <t>4.1.2.</t>
  </si>
  <si>
    <t>4.2.</t>
  </si>
  <si>
    <t>4.2.1.</t>
  </si>
  <si>
    <t>4.2.2.</t>
  </si>
  <si>
    <t>Проведение мероприятий, направленных на предупреждение несчастных случаев на воде</t>
  </si>
  <si>
    <t xml:space="preserve">Оплата услуг по установке сезонных заградительных барьеров в местах несанкционированного выезда на водные объекты </t>
  </si>
  <si>
    <t xml:space="preserve">Пропаганда знаний по вопросам безопасности на водных объектах </t>
  </si>
  <si>
    <t xml:space="preserve">Оплата услуг за публикацию в СМИ по вопросам безопасности на водных объектах </t>
  </si>
  <si>
    <t>Регулярное проведение проверок состояния антитеррористической защищенности объектов жизнеобеспечения, объектов с массовым пребываем людей</t>
  </si>
  <si>
    <t>5.2.</t>
  </si>
  <si>
    <t>5.3.</t>
  </si>
  <si>
    <t>5.4.</t>
  </si>
  <si>
    <t>Обеспечение антитеррористической деятельности, помощь предприятиям, учреждениям и организациям всех форм собственности по осуществлению мер первоочередной антитеррористической защиты</t>
  </si>
  <si>
    <t>5.5.</t>
  </si>
  <si>
    <t>Организация работы по оформлению паспортов безопасности объектов СМО</t>
  </si>
  <si>
    <t>5.6.</t>
  </si>
  <si>
    <t xml:space="preserve">Комплекс мер, направленных на усиление безопасности муниципальных жилых микрорайонов, объектов тепловодообеспечения, с применением технических средств, в том числе: - техническое укрепление чердаков, подвалов, подъездов;
- техническое укрепление котельных, водозаборов, очистных сооружений, складов хранения твердого топлива и иных объектов жизнеобеспечения 
</t>
  </si>
  <si>
    <t>5.7.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</si>
  <si>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средств:- организация информационных систем</t>
  </si>
  <si>
    <t>5.7.1.</t>
  </si>
  <si>
    <t>Оплата услуг  по монтажу оборудования для системы  видеонаблюдения</t>
  </si>
  <si>
    <t>5.7.2.</t>
  </si>
  <si>
    <t>5.8.</t>
  </si>
  <si>
    <t>Проведение семинаров с руководителями предприятий, учреждений и организаций всех форм собственности по вопросам организации системы антитеррористической защиты на базе учебно-консультационного пункта по ГО и ЧС СГП</t>
  </si>
  <si>
    <t>Изготовление и распространение методических рекомендаций, памяток, листовок по профилактическим мерам антитеррористического характера. Освещение вопросов антитеррористического направления  в СМИ</t>
  </si>
  <si>
    <t>Оплата за освещение вопросов антитеррористического направления в СМИ</t>
  </si>
  <si>
    <t>Проведение совместных учений, занятий и тренировок по проверке готовности сил и средств, задействованных в антитеррористических мероприятиях на объектах различного назначения</t>
  </si>
  <si>
    <t>6.1.</t>
  </si>
  <si>
    <t>Организация и проведение круглых столов, семинаров с привлечением должностных лиц и специалистов</t>
  </si>
  <si>
    <t xml:space="preserve">Организация профилактической работы, направленной на недопущение вовлечения молодежи в незаконную деятельность религиозных сект и экстремистских организаций. Распространение идей межнациональной терпимости, дружбы, добрососедства, взаимного уважения </t>
  </si>
  <si>
    <t>6.2.</t>
  </si>
  <si>
    <t>6.3.</t>
  </si>
  <si>
    <t xml:space="preserve">Организация и проведение в муниципальных средствах массовой информации тематической недели по профилактике экстремизма молодежи посвященной Международному Дню толерантности </t>
  </si>
  <si>
    <t>6.4.</t>
  </si>
  <si>
    <t>Организация и проведение мероприятий посвященных празднованию 8 марта: встречи с женщинами ветеранами войны и труда; размещение в СМИ публикаций о женщинах - труженицах</t>
  </si>
  <si>
    <t>6.5.</t>
  </si>
  <si>
    <t>6.6.</t>
  </si>
  <si>
    <t xml:space="preserve">Проведение мероприятий , направленных на воспитание у населения культуры толерантности и межнационального согласия: акция Экологический десант </t>
  </si>
  <si>
    <t>6.7.</t>
  </si>
  <si>
    <t>6.8.</t>
  </si>
  <si>
    <t xml:space="preserve">Организация и проведение мероприятий, посвященных празднованию Дня России, под девизом «Нас много, мы разные, но все вместе – единое целое» (12 июня), в том числе: акция уголок Российской государственности направленная на изучение символики России, торжественное вручение паспортов 14-летним гражданам </t>
  </si>
  <si>
    <t>6.9.</t>
  </si>
  <si>
    <t>Организация и проведение мероприятий, посвященных Дню защиты детей</t>
  </si>
  <si>
    <t>6.10.</t>
  </si>
  <si>
    <t>Акция в честь «Дня памяти и скорби» (22 июня)</t>
  </si>
  <si>
    <t>6.11.</t>
  </si>
  <si>
    <t>Спортивные соревнования  «Спорту - Да! Наркотикам-Нет»</t>
  </si>
  <si>
    <t>6.12.</t>
  </si>
  <si>
    <t>Проведение акции «Свет малой Родины»</t>
  </si>
  <si>
    <t>6.13.</t>
  </si>
  <si>
    <t xml:space="preserve">Организация и проведение мероприятий, посвященных Дню не зависимости </t>
  </si>
  <si>
    <t>6.14.</t>
  </si>
  <si>
    <t>Организация и проведение мероприятий посвященных празднованию Дня Конституции Российской  Федерации, под девизом Мой народ моя гордость!</t>
  </si>
  <si>
    <t>6.15.</t>
  </si>
  <si>
    <t>6.16.</t>
  </si>
  <si>
    <t>6.17.</t>
  </si>
  <si>
    <t xml:space="preserve">Организация проведения открытого конкурса на лучший эскизный проект памятника (знака) Ветеранам боевых действий </t>
  </si>
  <si>
    <t>7.1.</t>
  </si>
  <si>
    <t>7.2.</t>
  </si>
  <si>
    <t>7.3.</t>
  </si>
  <si>
    <t>7.4.</t>
  </si>
  <si>
    <t>7.5.</t>
  </si>
  <si>
    <t>7.6.</t>
  </si>
  <si>
    <t>Организация и проведение комплексных физкультурно-спортивных, культурно-массовых и агитационно-пропагандистских мероприятий для детей и молодежи в летний период</t>
  </si>
  <si>
    <t>7.7.</t>
  </si>
  <si>
    <t>Организация и проведение социально-значимого мероприятия, посвященного Дню молодежи</t>
  </si>
  <si>
    <t>7.8.</t>
  </si>
  <si>
    <t>Спортивные соревнования  «Спорту – Да! Наркотикам-Нет»</t>
  </si>
  <si>
    <t>7.9.</t>
  </si>
  <si>
    <t>Проведение ежегодных акций «Подросток», «Дети нашего двора», приуроченных к международным дням борьбы со СПИДом, наркоманией, алкоголизмом, курением</t>
  </si>
  <si>
    <t>7.10.</t>
  </si>
  <si>
    <t>Реализация мероприятий, направленных на формирование у молодежи здорового образа жизни, - участие в программе «Молодым семьям – доступное жилье»</t>
  </si>
  <si>
    <t>7.11.</t>
  </si>
  <si>
    <t>Работа спортивных клубов по месту жительства, организация дворовых  спортивных площадок</t>
  </si>
  <si>
    <t>7.12.</t>
  </si>
  <si>
    <t xml:space="preserve">Пропаганда знаний по вопросам профилактики наркомании и токсикомании: </t>
  </si>
  <si>
    <t>7.12.1.</t>
  </si>
  <si>
    <t>7.12.2.</t>
  </si>
  <si>
    <t>8.1.</t>
  </si>
  <si>
    <t>5.7.3.</t>
  </si>
  <si>
    <t xml:space="preserve"> Приобретение материалов для системы видеонаблюдения </t>
  </si>
  <si>
    <t xml:space="preserve">Участие в акциях : День борьбы со СПИДом-«Будем жить долго»; международный день борьбы с наркоманией </t>
  </si>
  <si>
    <t>Проведение мероприятий, посвященных Международному Дню Защиты детей, Дню семьи, Дню матери</t>
  </si>
  <si>
    <t xml:space="preserve">Информирование населения по вопросам пропаганды здорового образа жизни:  о профилактике наркомании, алкоголизма и правонарушений; разъяснение об ответственности за распространения и употребление наркотических и психотропных веществ </t>
  </si>
  <si>
    <t xml:space="preserve">Основное мероприятие: Защита населения и территории Слюдянского городского поселения от чрезвычайных ситуаций природного и техногенного характера </t>
  </si>
  <si>
    <t xml:space="preserve">Обеспечение готовности к действиям органов управления, сил и средств Слюдянского звена ТП РСЧС:   </t>
  </si>
  <si>
    <t xml:space="preserve">Основное мероприятие : Обеспечение первичных мер пожарной безопасности на территории Слюдянского городского поселения </t>
  </si>
  <si>
    <t>Основное мероприятие: Совершенствование гражданской   обороны на территории Слюдянского городского поселения.</t>
  </si>
  <si>
    <t>Основное мероприятие: Обеспечение безопасности людей на   водных объектах, расположенных на территории Слюдянского городского поселения</t>
  </si>
  <si>
    <t>Основное мероприятие : Обеспечение и защита личности, общества от терроризма, предупреждение экстремистской деятельности, противодействие терроризму и минимизация последствий, системность и комплексное использование информационно – пропагандистских, социально-экономических, правовых, специальных и иных мер противодействия терроризму и экстремизму в пределах полномочий администрации Слюдянского городского поселения</t>
  </si>
  <si>
    <t>Основное мероприятие: Противодействие экстремизму и защита жизни граждан, проживающих на территории Слюдянского муниципального образования.</t>
  </si>
  <si>
    <t>Основное мероприятие: Ограничение распространения наркомании, токсикомании и связанных с ними негативных социальных последствий на территории Слюдянского муниципального образования</t>
  </si>
  <si>
    <t>Основное мероприятие: Создание условий для повышения уровня общественной безопасности и охраны общественного порядка в пределах полномочий администрации Слюдянского городского поселения</t>
  </si>
  <si>
    <t>8.1.1.</t>
  </si>
  <si>
    <t>Страхование от несчастных случаев</t>
  </si>
  <si>
    <t xml:space="preserve">Оплата услуг по  содержанию противопожарной полосы по границе населенных пунктов Слюдянского муниципального образования, контролируемое выжигание сухой травы </t>
  </si>
  <si>
    <t xml:space="preserve">Информирование молодежи СМО о порядке действий при угрозе возникновения террористических актов или экстремистских проявлений посредством размещения публикаций  в СМИ </t>
  </si>
  <si>
    <t xml:space="preserve">Приобретение материальных запасов для ликвидации и предупреждения ЧС </t>
  </si>
  <si>
    <t xml:space="preserve">Приобретение оборудования, инвентаря для мобильного штаба КЧС </t>
  </si>
  <si>
    <t xml:space="preserve">Обучение населения способам защиты и действиям в ЧС. Совершенствование учебно-консультационного пункта по ГО иЧС </t>
  </si>
  <si>
    <t xml:space="preserve">Приобретение памяток, листовок в области защиты населения от ЧС </t>
  </si>
  <si>
    <t xml:space="preserve">Приобретение памяток, листовок, баннера в области противопожарной безопасности </t>
  </si>
  <si>
    <t>Оплата услуг охраны ул. Тонконога 9</t>
  </si>
  <si>
    <t xml:space="preserve">Пропаганда знаний в области гражданской обороны:  изготовление и распространение памяток, листовок, размещение баннера , оповещение в СМИ, приобретение литературы </t>
  </si>
  <si>
    <t xml:space="preserve">Приобретение памяток - листовок, баннера в области гражданской обороны </t>
  </si>
  <si>
    <t xml:space="preserve">Приобретение информационных стендов и запрещающих знаков, а так же материалов и оплату иных услуг для предотвращения гибели и травматизма людей на водных объектах </t>
  </si>
  <si>
    <t xml:space="preserve">Приобретение памяток , листовок, баннера по вопросам безопасности на водных объектах </t>
  </si>
  <si>
    <t xml:space="preserve">Проведение цикла "круглых столов", тренингов по проблемам противодействия терроризму, этническому и религиозному экстремизму, а также с целью воспитания граждан в духе патриотизма и дружбы между народами </t>
  </si>
  <si>
    <t xml:space="preserve">Меры по распространению в СМИ материалов по пропаганде межкультурного и межрелигиозного диалога, уважительного отношения к мигрантам, информации о деятельности национальных объединений и религиозных организаций в части противодействия экстремизму и позитивного опыта </t>
  </si>
  <si>
    <t>Оплата услуг за обслуживание и содержание системы видеонаблюдения</t>
  </si>
  <si>
    <t xml:space="preserve">Приобретение памяток, листовок, баннера по вопросам антитеррористического  направления </t>
  </si>
  <si>
    <t xml:space="preserve">Уточнение перечня заброшенных  зданий и помещений, расположенных на территории СМО и принятие соответствующих мер безопасности </t>
  </si>
  <si>
    <t>Приобретение литературы, научно-методических материалов, плакатов, учебных фильмов для оформления обзорного уголка "Антитеррор. Анти экстремизм" в библиотеке семейного чтения</t>
  </si>
  <si>
    <t>Организация и проведение мероприятий,  посвященных празднованию  Дня защитников Отечества, в т.ч.: - встречи молодежи с ветеранами Вооруженными сил; размещение в СМИ воспоминаний ветеранов войны и труда</t>
  </si>
  <si>
    <t xml:space="preserve">Изготовление , приобретение и распространение среди молодежи памяток и листовок антиэкстремистской направленности </t>
  </si>
  <si>
    <t>Осуществление личного страхования от несчастных случаев членов народной дружины г.Слюдянка</t>
  </si>
  <si>
    <t xml:space="preserve">Приобретение материальных запасов для организации и оснащения поста добровольной пожарной дружины </t>
  </si>
  <si>
    <t xml:space="preserve">Обеспечение пожарной безопасности на объектах муниципальной собственности </t>
  </si>
  <si>
    <t>Организация и проведение мероприятий, посвященных празднованию Дня Победы: проведение акции Георгиевская ленточка, встречи молодежи с ветеранами ВОВ, размещение в СМИ, проведение Парада юнормейцев</t>
  </si>
  <si>
    <t xml:space="preserve">Размещение  в ДК «Волна» и в библиотеке семейного чтения рекламной продукции антинаркотического содержания, оформление тематических стендов содержания, </t>
  </si>
  <si>
    <t>Организация досуговых мероприятий, направленных на воспитание патриотизма, пропаганду национальных традиций: В здоровом теле-здоровый дух», «Папа, мама, я-здоровая семья», «День защитника Отечества»</t>
  </si>
  <si>
    <t>2.5.3.</t>
  </si>
  <si>
    <t xml:space="preserve">Оплата услуг по монтажу дереввянных щитов для ограничения  доступа посторонних  лиц в муниципальную собственность по адресу: ул.40 лет Октября дом 41,51 </t>
  </si>
  <si>
    <t xml:space="preserve">Приобретение материалов для противопожарных работ </t>
  </si>
  <si>
    <t>6.16.1</t>
  </si>
  <si>
    <t>6.16.2</t>
  </si>
  <si>
    <t>8.1.2.</t>
  </si>
  <si>
    <t>Приобретение и распространение  памяток- листовок</t>
  </si>
  <si>
    <t>Освещение информации в СМИ</t>
  </si>
  <si>
    <t>Заведующий отделом ГО и ЧС</t>
  </si>
  <si>
    <t>1.1.3.</t>
  </si>
  <si>
    <t>Приобретение средств профилактических мероприятия</t>
  </si>
  <si>
    <t xml:space="preserve">Приобретение оборудования, инвентаря для обучения населения способам защиты и действиям в чрезвычайных ситуациях в учебно-консультационный пункт </t>
  </si>
  <si>
    <t>Приобретение стендов, брошюр, методической литературы и учебных  материалов  по обучению населения способам защиты и действиям в ЧС для учебно-консультационного  пункта</t>
  </si>
  <si>
    <t>недостающие средства (НС)</t>
  </si>
  <si>
    <t>3.2.3.</t>
  </si>
  <si>
    <t>1.1.4.</t>
  </si>
  <si>
    <t>Абонентская плата за предоставление канала связи</t>
  </si>
  <si>
    <t xml:space="preserve">Отдел ГО и ЧС </t>
  </si>
  <si>
    <t>5.7.4.</t>
  </si>
  <si>
    <t>5.7.5.</t>
  </si>
  <si>
    <t>5.7.6.</t>
  </si>
  <si>
    <t>5.7.7.</t>
  </si>
  <si>
    <t>5.8.1.</t>
  </si>
  <si>
    <t>5.8.2.</t>
  </si>
  <si>
    <t>Алексеев Н.Д.</t>
  </si>
  <si>
    <t>администрации Слюдянского городского</t>
  </si>
  <si>
    <t>поселения</t>
  </si>
  <si>
    <t>2.2.4.</t>
  </si>
  <si>
    <t>Приобретение инвентаря для противопожарных работ</t>
  </si>
  <si>
    <t>Разработка и согласование плана ГО и защиты населения на территории Слюдянского городского поселения</t>
  </si>
  <si>
    <t>3.2.4.</t>
  </si>
  <si>
    <t>Разработка и согласование Паспорта безопасности территории Слюдянского городского поселения</t>
  </si>
  <si>
    <t>федеральный бюджет (ФБ)</t>
  </si>
  <si>
    <t>Ресурсное обеспечение реализации муниципальной программы за счет всех источников финансирования, предусмотренных в местном бюджете</t>
  </si>
  <si>
    <t>Оценка расходов</t>
  </si>
  <si>
    <t>( тыс.руб.), годы</t>
  </si>
  <si>
    <t>Наименование программы, подпрограммы, основного мероприятия</t>
  </si>
  <si>
    <t>Ответственный исполнитель, соисполнители, участники, исполнители мероприятий</t>
  </si>
  <si>
    <t>Приобретение пожарных гидрантов  и их комплектующих</t>
  </si>
  <si>
    <t>Приобретение автономных пожарных извещателей в муниципальных квартирах маломобильных групп населения. Оплата услуг за работы по монтажу автономных пожарных извещателей.</t>
  </si>
  <si>
    <t>"Безопасный город"  на 2019-2025 годы</t>
  </si>
  <si>
    <t>2.3.4.</t>
  </si>
  <si>
    <t>Создание в целях пожаротушения условий для забора в любое время года воды из источников наружного водоснабжения</t>
  </si>
  <si>
    <t>2.3.5.</t>
  </si>
  <si>
    <t>Расширение сети наружного противопожарного водоснабжения</t>
  </si>
  <si>
    <t>Муниципальная программа "Безопасный город" на 2019-2025 годы</t>
  </si>
  <si>
    <t>Подпрограмма "Защита населения и территории Слюдянского городского поселения от чрезвычайных ситуаций природного и техногенного характера на территории Слюдянского городского поселения» на 2019-2025 годы</t>
  </si>
  <si>
    <t>Подпрограмма "Совершенствование гражданской обороны на территории Слюдянского городского поселения " на 2019-2025 годы</t>
  </si>
  <si>
    <t>Подпрограмма "Безопасность   людей    на водных объектах, расположенных на территории Слюдянского городского поселения» на  2019-2025 годы</t>
  </si>
  <si>
    <t xml:space="preserve">Подпрограмма «О мерах по противодействию терроризму и экстремизму на территории 
Слюдянского городского поселения» на 2019- 2025 годы
</t>
  </si>
  <si>
    <t>Подпрограмма «Профилактика экстремизма в молодежной среде на территории Слюдянского городского поселения» на 2019- 2025 годы</t>
  </si>
  <si>
    <t xml:space="preserve">Подпрограмма «Профилактика наркомании и токсикомании на территории Слюдянского городского поселения»  на 2019- 2025 годы </t>
  </si>
  <si>
    <t xml:space="preserve">Подпрограмма «Укрепление правопорядка  на территории Слюдянского городского поселения»
на 2019 - 2025 годы
</t>
  </si>
  <si>
    <t>Подпрограмма "Обеспечение первичных мер пожарной безопасности на территории Слюдянского городского поселения" на 2019-2025 годы</t>
  </si>
  <si>
    <r>
      <t xml:space="preserve">Приложение №2, утвержденное постановлением администрации Слюдянского городского поселения  от______________________№ _________ </t>
    </r>
    <r>
      <rPr>
        <sz val="11"/>
        <color theme="1"/>
        <rFont val="Times New Roman"/>
        <family val="1"/>
        <charset val="204"/>
      </rPr>
      <t>Приложение  № 2 к муниципальной программе "Безопасный город" на 2019-2025годы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</si>
</sst>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53">
    <xf numFmtId="0" fontId="0" fillId="0" borderId="0" xfId="0"/>
    <xf numFmtId="4" fontId="1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 shrinkToFit="1"/>
    </xf>
    <xf numFmtId="0" fontId="7" fillId="2" borderId="0" xfId="0" applyFont="1" applyFill="1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4" fontId="7" fillId="2" borderId="0" xfId="0" applyNumberFormat="1" applyFont="1" applyFill="1"/>
    <xf numFmtId="0" fontId="3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2" borderId="0" xfId="0" applyFont="1" applyFill="1"/>
    <xf numFmtId="0" fontId="4" fillId="2" borderId="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left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>
      <alignment horizontal="left" vertical="center" wrapText="1"/>
    </xf>
    <xf numFmtId="0" fontId="0" fillId="2" borderId="12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wrapText="1"/>
    </xf>
    <xf numFmtId="0" fontId="4" fillId="2" borderId="4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/>
    </xf>
    <xf numFmtId="9" fontId="4" fillId="2" borderId="1" xfId="2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center"/>
    </xf>
  </cellXfs>
  <cellStyles count="3">
    <cellStyle name="Денежный" xfId="1" builtinId="4"/>
    <cellStyle name="Обычный" xfId="0" builtinId="0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12"/>
  <sheetViews>
    <sheetView tabSelected="1" view="pageBreakPreview" topLeftCell="A199" zoomScale="93" zoomScaleNormal="100" zoomScaleSheetLayoutView="93" workbookViewId="0">
      <selection activeCell="D12" sqref="D11:D12"/>
    </sheetView>
  </sheetViews>
  <sheetFormatPr defaultColWidth="9.28515625" defaultRowHeight="15.75" x14ac:dyDescent="0.25"/>
  <cols>
    <col min="1" max="1" width="6.85546875" style="17" customWidth="1"/>
    <col min="2" max="2" width="38.28515625" style="19" customWidth="1"/>
    <col min="3" max="3" width="19.28515625" style="19" customWidth="1"/>
    <col min="4" max="4" width="38.140625" style="19" customWidth="1"/>
    <col min="5" max="7" width="15.140625" style="19" customWidth="1"/>
    <col min="8" max="8" width="15.7109375" style="19" customWidth="1"/>
    <col min="9" max="9" width="14.7109375" style="19" customWidth="1"/>
    <col min="10" max="11" width="15" style="19" customWidth="1"/>
    <col min="12" max="12" width="23.140625" style="19" customWidth="1"/>
    <col min="13" max="13" width="1.28515625" style="19" customWidth="1"/>
    <col min="14" max="14" width="16.5703125" style="19" customWidth="1"/>
    <col min="15" max="16" width="11" style="19" bestFit="1" customWidth="1"/>
    <col min="17" max="16384" width="9.28515625" style="19"/>
  </cols>
  <sheetData>
    <row r="1" spans="1:17" ht="15.75" customHeight="1" x14ac:dyDescent="0.25">
      <c r="B1" s="18" t="s">
        <v>7</v>
      </c>
      <c r="C1" s="18"/>
      <c r="D1" s="18"/>
      <c r="E1" s="18"/>
      <c r="F1" s="18"/>
      <c r="H1" s="20" t="s">
        <v>236</v>
      </c>
      <c r="I1" s="20"/>
      <c r="J1" s="20"/>
      <c r="K1" s="20"/>
      <c r="L1" s="18"/>
      <c r="M1" s="18"/>
      <c r="N1" s="18"/>
      <c r="O1" s="18"/>
      <c r="P1" s="18"/>
      <c r="Q1" s="18"/>
    </row>
    <row r="2" spans="1:17" ht="14.25" customHeight="1" x14ac:dyDescent="0.25">
      <c r="B2" s="18" t="s">
        <v>8</v>
      </c>
      <c r="C2" s="18"/>
      <c r="D2" s="18"/>
      <c r="E2" s="18"/>
      <c r="F2" s="18"/>
      <c r="H2" s="20"/>
      <c r="I2" s="20"/>
      <c r="J2" s="20"/>
      <c r="K2" s="20"/>
      <c r="L2" s="18"/>
      <c r="M2" s="18"/>
      <c r="N2" s="18"/>
      <c r="O2" s="18"/>
      <c r="P2" s="18"/>
      <c r="Q2" s="18"/>
    </row>
    <row r="3" spans="1:17" ht="82.5" customHeight="1" x14ac:dyDescent="0.25">
      <c r="B3" s="18" t="s">
        <v>9</v>
      </c>
      <c r="C3" s="18"/>
      <c r="D3" s="18"/>
      <c r="E3" s="18"/>
      <c r="F3" s="18"/>
      <c r="H3" s="20"/>
      <c r="I3" s="20"/>
      <c r="J3" s="20"/>
      <c r="K3" s="20"/>
      <c r="L3" s="18"/>
      <c r="M3" s="18"/>
      <c r="N3" s="18"/>
      <c r="O3" s="18"/>
      <c r="P3" s="18"/>
      <c r="Q3" s="18"/>
    </row>
    <row r="4" spans="1:17" x14ac:dyDescent="0.25">
      <c r="A4" s="21" t="s">
        <v>215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2"/>
      <c r="Q4" s="22"/>
    </row>
    <row r="5" spans="1:17" ht="23.25" customHeight="1" x14ac:dyDescent="0.25">
      <c r="A5" s="21" t="s">
        <v>222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2"/>
      <c r="Q5" s="22"/>
    </row>
    <row r="6" spans="1:17" x14ac:dyDescent="0.25">
      <c r="B6" s="23"/>
      <c r="C6" s="23"/>
      <c r="D6" s="23"/>
    </row>
    <row r="7" spans="1:17" ht="15.75" customHeight="1" x14ac:dyDescent="0.25">
      <c r="A7" s="24" t="s">
        <v>4</v>
      </c>
      <c r="B7" s="25" t="s">
        <v>218</v>
      </c>
      <c r="C7" s="25" t="s">
        <v>219</v>
      </c>
      <c r="D7" s="15" t="s">
        <v>0</v>
      </c>
      <c r="E7" s="15" t="s">
        <v>216</v>
      </c>
      <c r="F7" s="15"/>
      <c r="G7" s="15"/>
      <c r="H7" s="15"/>
      <c r="I7" s="15"/>
      <c r="J7" s="15"/>
      <c r="K7" s="15"/>
      <c r="L7" s="25" t="s">
        <v>1</v>
      </c>
    </row>
    <row r="8" spans="1:17" ht="14.65" customHeight="1" x14ac:dyDescent="0.25">
      <c r="A8" s="26"/>
      <c r="B8" s="27"/>
      <c r="C8" s="27"/>
      <c r="D8" s="15"/>
      <c r="E8" s="28" t="s">
        <v>217</v>
      </c>
      <c r="F8" s="29"/>
      <c r="G8" s="29"/>
      <c r="H8" s="29"/>
      <c r="I8" s="29"/>
      <c r="J8" s="29"/>
      <c r="K8" s="30"/>
      <c r="L8" s="27"/>
    </row>
    <row r="9" spans="1:17" ht="15.75" customHeight="1" x14ac:dyDescent="0.25">
      <c r="A9" s="26"/>
      <c r="B9" s="27"/>
      <c r="C9" s="27"/>
      <c r="D9" s="15"/>
      <c r="E9" s="15">
        <v>2019</v>
      </c>
      <c r="F9" s="15">
        <v>2020</v>
      </c>
      <c r="G9" s="15">
        <v>2021</v>
      </c>
      <c r="H9" s="15">
        <v>2022</v>
      </c>
      <c r="I9" s="15">
        <v>2023</v>
      </c>
      <c r="J9" s="15">
        <v>2024</v>
      </c>
      <c r="K9" s="15">
        <v>2025</v>
      </c>
      <c r="L9" s="27"/>
    </row>
    <row r="10" spans="1:17" ht="52.15" customHeight="1" x14ac:dyDescent="0.25">
      <c r="A10" s="31"/>
      <c r="B10" s="32"/>
      <c r="C10" s="32"/>
      <c r="D10" s="15"/>
      <c r="E10" s="15"/>
      <c r="F10" s="15"/>
      <c r="G10" s="15"/>
      <c r="H10" s="15"/>
      <c r="I10" s="15"/>
      <c r="J10" s="15"/>
      <c r="K10" s="15"/>
      <c r="L10" s="32"/>
    </row>
    <row r="11" spans="1:17" x14ac:dyDescent="0.25">
      <c r="A11" s="33">
        <v>1</v>
      </c>
      <c r="B11" s="34">
        <v>2</v>
      </c>
      <c r="C11" s="34">
        <v>3</v>
      </c>
      <c r="D11" s="34">
        <v>4</v>
      </c>
      <c r="E11" s="34">
        <v>5</v>
      </c>
      <c r="F11" s="34">
        <v>6</v>
      </c>
      <c r="G11" s="34">
        <v>7</v>
      </c>
      <c r="H11" s="34">
        <v>8</v>
      </c>
      <c r="I11" s="34">
        <v>9</v>
      </c>
      <c r="J11" s="34">
        <v>10</v>
      </c>
      <c r="K11" s="34">
        <v>11</v>
      </c>
      <c r="L11" s="34">
        <v>12</v>
      </c>
    </row>
    <row r="12" spans="1:17" x14ac:dyDescent="0.25">
      <c r="A12" s="35" t="s">
        <v>227</v>
      </c>
      <c r="B12" s="36"/>
      <c r="C12" s="37" t="s">
        <v>199</v>
      </c>
      <c r="D12" s="38" t="s">
        <v>1</v>
      </c>
      <c r="E12" s="16">
        <f>E13+E14+E15</f>
        <v>1608450.97</v>
      </c>
      <c r="F12" s="16">
        <f>F13+F14+F15</f>
        <v>667820.68000000005</v>
      </c>
      <c r="G12" s="16">
        <f>G13+G14+G15+G16</f>
        <v>1525679.85</v>
      </c>
      <c r="H12" s="16">
        <f>H13+H14+H15+H16</f>
        <v>3788100</v>
      </c>
      <c r="I12" s="16">
        <f>I13+I14+I15+I16</f>
        <v>4492900</v>
      </c>
      <c r="J12" s="16">
        <f>J15+J16</f>
        <v>4147900</v>
      </c>
      <c r="K12" s="16">
        <f>K13+K14+K15+K16</f>
        <v>3377900</v>
      </c>
      <c r="L12" s="39">
        <f>L15+L16</f>
        <v>19608751.5</v>
      </c>
    </row>
    <row r="13" spans="1:17" x14ac:dyDescent="0.25">
      <c r="A13" s="40"/>
      <c r="B13" s="41"/>
      <c r="C13" s="42"/>
      <c r="D13" s="38" t="s">
        <v>15</v>
      </c>
      <c r="E13" s="16">
        <f t="shared" ref="E13:I14" si="0">E18+E50+E92+E111+E127+E155+E180+E200</f>
        <v>0</v>
      </c>
      <c r="F13" s="16">
        <f t="shared" si="0"/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v>0</v>
      </c>
      <c r="K13" s="16">
        <f>K18+K50+K92+K111+K127+K155+K180+K200</f>
        <v>0</v>
      </c>
      <c r="L13" s="39">
        <v>0</v>
      </c>
    </row>
    <row r="14" spans="1:17" x14ac:dyDescent="0.25">
      <c r="A14" s="40"/>
      <c r="B14" s="41"/>
      <c r="C14" s="42"/>
      <c r="D14" s="38" t="s">
        <v>2</v>
      </c>
      <c r="E14" s="16">
        <f t="shared" si="0"/>
        <v>0</v>
      </c>
      <c r="F14" s="16">
        <f t="shared" si="0"/>
        <v>0</v>
      </c>
      <c r="G14" s="16">
        <f t="shared" si="0"/>
        <v>0</v>
      </c>
      <c r="H14" s="16">
        <f t="shared" si="0"/>
        <v>0</v>
      </c>
      <c r="I14" s="16">
        <f t="shared" si="0"/>
        <v>0</v>
      </c>
      <c r="J14" s="16">
        <v>0</v>
      </c>
      <c r="K14" s="16">
        <f>K19+K51+K93+K112+K128+K156+K181+K201</f>
        <v>0</v>
      </c>
      <c r="L14" s="39">
        <v>0</v>
      </c>
    </row>
    <row r="15" spans="1:17" x14ac:dyDescent="0.25">
      <c r="A15" s="40"/>
      <c r="B15" s="41"/>
      <c r="C15" s="42"/>
      <c r="D15" s="38" t="s">
        <v>3</v>
      </c>
      <c r="E15" s="16">
        <f>E20+E52+E94+E113+E129+E157+E182+E202</f>
        <v>1608450.97</v>
      </c>
      <c r="F15" s="16">
        <f>F17+F49+F91+F110+F126+F154+F179+F199</f>
        <v>667820.68000000005</v>
      </c>
      <c r="G15" s="16">
        <f>G20+G52+G94+G113+G129+G157+G182+G202</f>
        <v>1525679.85</v>
      </c>
      <c r="H15" s="16">
        <f>H20+H52+H94+H113+H129+H157+H182+H202</f>
        <v>671000</v>
      </c>
      <c r="I15" s="16">
        <f>I20+I52+I94+I113+I129+I157+I182+I202</f>
        <v>816000</v>
      </c>
      <c r="J15" s="16">
        <f>J20+J52+J94+J113+J129+J157+J182+J202</f>
        <v>1091000</v>
      </c>
      <c r="K15" s="16">
        <f>K20+K52+K94+K113+K129+K157+K182+K202</f>
        <v>1061000</v>
      </c>
      <c r="L15" s="39">
        <f>E15+F15+G15+H15+I15+J15+K15</f>
        <v>7440951.5</v>
      </c>
    </row>
    <row r="16" spans="1:17" x14ac:dyDescent="0.25">
      <c r="A16" s="43"/>
      <c r="B16" s="44"/>
      <c r="C16" s="45"/>
      <c r="D16" s="38" t="str">
        <f>D21</f>
        <v>недостающие средства (НС)</v>
      </c>
      <c r="E16" s="16">
        <v>0</v>
      </c>
      <c r="F16" s="16">
        <v>0</v>
      </c>
      <c r="G16" s="16">
        <v>0</v>
      </c>
      <c r="H16" s="16">
        <f>H21+H53+H95+H114+H130</f>
        <v>3117100</v>
      </c>
      <c r="I16" s="16">
        <f>I21+I53+I95+I114+I130</f>
        <v>3676900</v>
      </c>
      <c r="J16" s="16">
        <f>J21+J53+J95+J114+J130</f>
        <v>3056900</v>
      </c>
      <c r="K16" s="16">
        <f>K21+K53+K95+K114+K130</f>
        <v>2316900</v>
      </c>
      <c r="L16" s="39">
        <f>E16+F16+G16+H16+I16+J16+K16</f>
        <v>12167800</v>
      </c>
    </row>
    <row r="17" spans="1:16" ht="18" customHeight="1" x14ac:dyDescent="0.25">
      <c r="A17" s="46">
        <v>1</v>
      </c>
      <c r="B17" s="47" t="s">
        <v>228</v>
      </c>
      <c r="C17" s="37" t="s">
        <v>199</v>
      </c>
      <c r="D17" s="48" t="s">
        <v>1</v>
      </c>
      <c r="E17" s="16">
        <v>45466.97</v>
      </c>
      <c r="F17" s="16">
        <v>113224.06</v>
      </c>
      <c r="G17" s="16">
        <f>G18+G19+G20+G21</f>
        <v>5000</v>
      </c>
      <c r="H17" s="16">
        <f>H20+H21</f>
        <v>1961500</v>
      </c>
      <c r="I17" s="16">
        <f>I20+I21</f>
        <v>1945000</v>
      </c>
      <c r="J17" s="16">
        <v>2230000</v>
      </c>
      <c r="K17" s="16">
        <f>K20+K21</f>
        <v>1460000</v>
      </c>
      <c r="L17" s="2">
        <f>L20+L21</f>
        <v>7760191.0300000003</v>
      </c>
    </row>
    <row r="18" spans="1:16" ht="16.149999999999999" customHeight="1" x14ac:dyDescent="0.25">
      <c r="A18" s="49"/>
      <c r="B18" s="50"/>
      <c r="C18" s="42"/>
      <c r="D18" s="48" t="s">
        <v>15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2">
        <v>0</v>
      </c>
    </row>
    <row r="19" spans="1:16" ht="16.5" customHeight="1" x14ac:dyDescent="0.25">
      <c r="A19" s="49"/>
      <c r="B19" s="50"/>
      <c r="C19" s="42"/>
      <c r="D19" s="48" t="s">
        <v>2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2">
        <v>0</v>
      </c>
    </row>
    <row r="20" spans="1:16" ht="22.5" customHeight="1" x14ac:dyDescent="0.25">
      <c r="A20" s="49"/>
      <c r="B20" s="50"/>
      <c r="C20" s="42"/>
      <c r="D20" s="48" t="s">
        <v>3</v>
      </c>
      <c r="E20" s="16">
        <v>45466.97</v>
      </c>
      <c r="F20" s="16">
        <v>113224.06</v>
      </c>
      <c r="G20" s="16">
        <f>G23+G31+G37+G42</f>
        <v>5000</v>
      </c>
      <c r="H20" s="16">
        <f>H23+H31+H37+H42</f>
        <v>84400</v>
      </c>
      <c r="I20" s="16">
        <f>I23+I31+I37+I42</f>
        <v>150000</v>
      </c>
      <c r="J20" s="16">
        <f>J23+J31+J37+J42</f>
        <v>210000</v>
      </c>
      <c r="K20" s="16">
        <f>K23+K31+K37+K42</f>
        <v>210000</v>
      </c>
      <c r="L20" s="2">
        <f>E20+F20+G20+H20+I20+J20+K20</f>
        <v>818091.03</v>
      </c>
      <c r="N20" s="51"/>
      <c r="O20" s="51"/>
      <c r="P20" s="51"/>
    </row>
    <row r="21" spans="1:16" ht="33" customHeight="1" x14ac:dyDescent="0.25">
      <c r="A21" s="52"/>
      <c r="B21" s="53"/>
      <c r="C21" s="45"/>
      <c r="D21" s="48" t="s">
        <v>195</v>
      </c>
      <c r="E21" s="16">
        <v>0</v>
      </c>
      <c r="F21" s="16">
        <v>0</v>
      </c>
      <c r="G21" s="16">
        <v>0</v>
      </c>
      <c r="H21" s="16">
        <f>H24+H32+H38+H43</f>
        <v>1877100</v>
      </c>
      <c r="I21" s="16">
        <f>I24+I32+I38+I43</f>
        <v>1795000</v>
      </c>
      <c r="J21" s="16">
        <f>J24+J32+J38+J43</f>
        <v>2020000</v>
      </c>
      <c r="K21" s="16">
        <f>K24+K32+K38+K43</f>
        <v>1250000</v>
      </c>
      <c r="L21" s="2">
        <f>E21+F21+G21+H21+I21+J21+K21</f>
        <v>6942100</v>
      </c>
    </row>
    <row r="22" spans="1:16" ht="22.15" customHeight="1" x14ac:dyDescent="0.25">
      <c r="A22" s="54" t="s">
        <v>145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</row>
    <row r="23" spans="1:16" s="60" customFormat="1" ht="28.15" customHeight="1" x14ac:dyDescent="0.2">
      <c r="A23" s="56" t="s">
        <v>5</v>
      </c>
      <c r="B23" s="57" t="s">
        <v>146</v>
      </c>
      <c r="C23" s="58"/>
      <c r="D23" s="59" t="s">
        <v>3</v>
      </c>
      <c r="E23" s="2">
        <f>E25+E27+E29+E30</f>
        <v>12467</v>
      </c>
      <c r="F23" s="2">
        <f>F25+F27+F29+F30</f>
        <v>60300</v>
      </c>
      <c r="G23" s="2">
        <v>0</v>
      </c>
      <c r="H23" s="2">
        <f>H25+H27+H29+H30</f>
        <v>32400</v>
      </c>
      <c r="I23" s="2">
        <f>I25+I27</f>
        <v>100000</v>
      </c>
      <c r="J23" s="2">
        <v>138000</v>
      </c>
      <c r="K23" s="2">
        <f>K25+K27+K29+K30</f>
        <v>138000</v>
      </c>
      <c r="L23" s="2">
        <f>L25+L27+L29+L30</f>
        <v>481167</v>
      </c>
    </row>
    <row r="24" spans="1:16" s="60" customFormat="1" ht="19.5" customHeight="1" x14ac:dyDescent="0.2">
      <c r="A24" s="61"/>
      <c r="B24" s="62"/>
      <c r="C24" s="63"/>
      <c r="D24" s="64" t="s">
        <v>195</v>
      </c>
      <c r="E24" s="2">
        <f>E26+E28</f>
        <v>0</v>
      </c>
      <c r="F24" s="2">
        <f>F26+F28</f>
        <v>0</v>
      </c>
      <c r="G24" s="2">
        <v>0</v>
      </c>
      <c r="H24" s="2">
        <f>H26+H28</f>
        <v>1767100</v>
      </c>
      <c r="I24" s="2">
        <f>I26+I28</f>
        <v>1630000</v>
      </c>
      <c r="J24" s="2">
        <f>J26+J28</f>
        <v>1690000</v>
      </c>
      <c r="K24" s="2">
        <f>K26+K28</f>
        <v>920000</v>
      </c>
      <c r="L24" s="2">
        <f>L26+L28</f>
        <v>6007100</v>
      </c>
    </row>
    <row r="25" spans="1:16" s="60" customFormat="1" ht="16.149999999999999" customHeight="1" x14ac:dyDescent="0.2">
      <c r="A25" s="65" t="s">
        <v>17</v>
      </c>
      <c r="B25" s="7" t="s">
        <v>158</v>
      </c>
      <c r="C25" s="8"/>
      <c r="D25" s="59" t="s">
        <v>3</v>
      </c>
      <c r="E25" s="1">
        <v>12467</v>
      </c>
      <c r="F25" s="1">
        <v>0</v>
      </c>
      <c r="G25" s="1">
        <v>0</v>
      </c>
      <c r="H25" s="1">
        <v>32400</v>
      </c>
      <c r="I25" s="1">
        <v>30000</v>
      </c>
      <c r="J25" s="1">
        <v>138000</v>
      </c>
      <c r="K25" s="1">
        <v>138000</v>
      </c>
      <c r="L25" s="3">
        <f>E25+F25+G25+H25+I25+J25+K25</f>
        <v>350867</v>
      </c>
    </row>
    <row r="26" spans="1:16" s="60" customFormat="1" ht="17.649999999999999" customHeight="1" x14ac:dyDescent="0.2">
      <c r="A26" s="66"/>
      <c r="B26" s="9"/>
      <c r="C26" s="10"/>
      <c r="D26" s="59" t="s">
        <v>195</v>
      </c>
      <c r="E26" s="1">
        <v>0</v>
      </c>
      <c r="F26" s="1">
        <v>0</v>
      </c>
      <c r="G26" s="1">
        <v>0</v>
      </c>
      <c r="H26" s="1">
        <v>227100</v>
      </c>
      <c r="I26" s="1">
        <v>260000</v>
      </c>
      <c r="J26" s="1">
        <v>150000</v>
      </c>
      <c r="K26" s="1">
        <v>150000</v>
      </c>
      <c r="L26" s="3">
        <f>E26+F26+G26+H26+I26+J26+K26</f>
        <v>787100</v>
      </c>
    </row>
    <row r="27" spans="1:16" s="60" customFormat="1" ht="16.899999999999999" customHeight="1" x14ac:dyDescent="0.2">
      <c r="A27" s="67" t="s">
        <v>18</v>
      </c>
      <c r="B27" s="7" t="s">
        <v>22</v>
      </c>
      <c r="C27" s="8"/>
      <c r="D27" s="59" t="s">
        <v>3</v>
      </c>
      <c r="E27" s="1">
        <v>0</v>
      </c>
      <c r="F27" s="1">
        <v>0</v>
      </c>
      <c r="G27" s="1">
        <v>0</v>
      </c>
      <c r="H27" s="1">
        <v>0</v>
      </c>
      <c r="I27" s="1">
        <v>70000</v>
      </c>
      <c r="J27" s="1">
        <v>0</v>
      </c>
      <c r="K27" s="1">
        <v>0</v>
      </c>
      <c r="L27" s="3">
        <f>F27+G27+H27+I27+J27+K27</f>
        <v>70000</v>
      </c>
    </row>
    <row r="28" spans="1:16" s="60" customFormat="1" ht="19.149999999999999" customHeight="1" x14ac:dyDescent="0.2">
      <c r="A28" s="68"/>
      <c r="B28" s="9"/>
      <c r="C28" s="10"/>
      <c r="D28" s="64" t="s">
        <v>195</v>
      </c>
      <c r="E28" s="1">
        <v>0</v>
      </c>
      <c r="F28" s="1">
        <v>0</v>
      </c>
      <c r="G28" s="1">
        <v>0</v>
      </c>
      <c r="H28" s="1">
        <v>1540000</v>
      </c>
      <c r="I28" s="1">
        <v>1370000</v>
      </c>
      <c r="J28" s="1">
        <v>1540000</v>
      </c>
      <c r="K28" s="1">
        <v>770000</v>
      </c>
      <c r="L28" s="3">
        <f t="shared" ref="L28:L34" si="1">E28+F28+G28+H28+I28+J28+K28</f>
        <v>5220000</v>
      </c>
    </row>
    <row r="29" spans="1:16" s="60" customFormat="1" ht="21" customHeight="1" x14ac:dyDescent="0.2">
      <c r="A29" s="69" t="s">
        <v>191</v>
      </c>
      <c r="B29" s="70" t="s">
        <v>198</v>
      </c>
      <c r="C29" s="71"/>
      <c r="D29" s="59" t="s">
        <v>3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3">
        <f t="shared" si="1"/>
        <v>0</v>
      </c>
    </row>
    <row r="30" spans="1:16" s="60" customFormat="1" ht="21.4" customHeight="1" x14ac:dyDescent="0.2">
      <c r="A30" s="72" t="s">
        <v>197</v>
      </c>
      <c r="B30" s="70" t="s">
        <v>192</v>
      </c>
      <c r="C30" s="71"/>
      <c r="D30" s="59" t="s">
        <v>3</v>
      </c>
      <c r="E30" s="1">
        <v>0</v>
      </c>
      <c r="F30" s="1">
        <v>60300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">
        <f t="shared" si="1"/>
        <v>60300</v>
      </c>
    </row>
    <row r="31" spans="1:16" s="60" customFormat="1" ht="16.5" customHeight="1" x14ac:dyDescent="0.2">
      <c r="A31" s="73" t="s">
        <v>6</v>
      </c>
      <c r="B31" s="57" t="s">
        <v>19</v>
      </c>
      <c r="C31" s="58"/>
      <c r="D31" s="59" t="s">
        <v>3</v>
      </c>
      <c r="E31" s="2">
        <f t="shared" ref="E31:F31" si="2">SUM(E33:E35)</f>
        <v>0</v>
      </c>
      <c r="F31" s="2">
        <f t="shared" si="2"/>
        <v>29950</v>
      </c>
      <c r="G31" s="2">
        <v>0</v>
      </c>
      <c r="H31" s="2">
        <f t="shared" ref="H31:K32" si="3">H33+H35</f>
        <v>15000</v>
      </c>
      <c r="I31" s="2">
        <f t="shared" si="3"/>
        <v>20000</v>
      </c>
      <c r="J31" s="2">
        <f t="shared" si="3"/>
        <v>20000</v>
      </c>
      <c r="K31" s="2">
        <f t="shared" si="3"/>
        <v>20000</v>
      </c>
      <c r="L31" s="2">
        <f t="shared" si="1"/>
        <v>104950</v>
      </c>
    </row>
    <row r="32" spans="1:16" s="60" customFormat="1" ht="16.149999999999999" customHeight="1" x14ac:dyDescent="0.2">
      <c r="A32" s="74"/>
      <c r="B32" s="62"/>
      <c r="C32" s="63"/>
      <c r="D32" s="59" t="s">
        <v>195</v>
      </c>
      <c r="E32" s="2">
        <v>0</v>
      </c>
      <c r="F32" s="2">
        <v>0</v>
      </c>
      <c r="G32" s="2">
        <f>G34+G36</f>
        <v>0</v>
      </c>
      <c r="H32" s="2">
        <f t="shared" si="3"/>
        <v>110000</v>
      </c>
      <c r="I32" s="2">
        <f t="shared" si="3"/>
        <v>165000</v>
      </c>
      <c r="J32" s="2">
        <f t="shared" si="3"/>
        <v>330000</v>
      </c>
      <c r="K32" s="2">
        <f t="shared" si="3"/>
        <v>330000</v>
      </c>
      <c r="L32" s="2">
        <f t="shared" si="1"/>
        <v>935000</v>
      </c>
    </row>
    <row r="33" spans="1:12" ht="19.5" customHeight="1" x14ac:dyDescent="0.25">
      <c r="A33" s="75" t="s">
        <v>20</v>
      </c>
      <c r="B33" s="7" t="s">
        <v>159</v>
      </c>
      <c r="C33" s="8"/>
      <c r="D33" s="59" t="s">
        <v>3</v>
      </c>
      <c r="E33" s="1">
        <v>0</v>
      </c>
      <c r="F33" s="1">
        <v>15000</v>
      </c>
      <c r="G33" s="1">
        <v>0</v>
      </c>
      <c r="H33" s="1">
        <v>0</v>
      </c>
      <c r="I33" s="1">
        <v>10000</v>
      </c>
      <c r="J33" s="1">
        <v>10000</v>
      </c>
      <c r="K33" s="1">
        <v>10000</v>
      </c>
      <c r="L33" s="3">
        <f t="shared" si="1"/>
        <v>45000</v>
      </c>
    </row>
    <row r="34" spans="1:12" ht="18.600000000000001" customHeight="1" x14ac:dyDescent="0.25">
      <c r="A34" s="76"/>
      <c r="B34" s="9"/>
      <c r="C34" s="10"/>
      <c r="D34" s="59" t="s">
        <v>195</v>
      </c>
      <c r="E34" s="1">
        <v>0</v>
      </c>
      <c r="F34" s="1">
        <v>0</v>
      </c>
      <c r="G34" s="1">
        <v>0</v>
      </c>
      <c r="H34" s="1">
        <v>100000</v>
      </c>
      <c r="I34" s="1">
        <v>160000</v>
      </c>
      <c r="J34" s="1">
        <v>170000</v>
      </c>
      <c r="K34" s="1">
        <v>170000</v>
      </c>
      <c r="L34" s="3">
        <f t="shared" si="1"/>
        <v>600000</v>
      </c>
    </row>
    <row r="35" spans="1:12" ht="14.65" customHeight="1" x14ac:dyDescent="0.25">
      <c r="A35" s="75" t="s">
        <v>21</v>
      </c>
      <c r="B35" s="7" t="s">
        <v>158</v>
      </c>
      <c r="C35" s="8"/>
      <c r="D35" s="59" t="s">
        <v>3</v>
      </c>
      <c r="E35" s="1">
        <v>0</v>
      </c>
      <c r="F35" s="1">
        <v>14950</v>
      </c>
      <c r="G35" s="1">
        <v>0</v>
      </c>
      <c r="H35" s="1">
        <v>15000</v>
      </c>
      <c r="I35" s="1">
        <v>10000</v>
      </c>
      <c r="J35" s="1">
        <v>10000</v>
      </c>
      <c r="K35" s="1">
        <v>10000</v>
      </c>
      <c r="L35" s="3">
        <f>F35+G35+H35+I35+J35+K35</f>
        <v>59950</v>
      </c>
    </row>
    <row r="36" spans="1:12" ht="14.65" customHeight="1" x14ac:dyDescent="0.25">
      <c r="A36" s="76"/>
      <c r="B36" s="9"/>
      <c r="C36" s="10"/>
      <c r="D36" s="59" t="s">
        <v>195</v>
      </c>
      <c r="E36" s="1">
        <v>0</v>
      </c>
      <c r="F36" s="1">
        <v>0</v>
      </c>
      <c r="G36" s="1">
        <v>0</v>
      </c>
      <c r="H36" s="1">
        <v>10000</v>
      </c>
      <c r="I36" s="1">
        <v>5000</v>
      </c>
      <c r="J36" s="1">
        <v>160000</v>
      </c>
      <c r="K36" s="1">
        <v>160000</v>
      </c>
      <c r="L36" s="3">
        <f>E36+F36+G36+H36+I36+J36+K36</f>
        <v>335000</v>
      </c>
    </row>
    <row r="37" spans="1:12" ht="31.9" customHeight="1" x14ac:dyDescent="0.25">
      <c r="A37" s="73" t="s">
        <v>11</v>
      </c>
      <c r="B37" s="57" t="s">
        <v>160</v>
      </c>
      <c r="C37" s="58"/>
      <c r="D37" s="59" t="s">
        <v>3</v>
      </c>
      <c r="E37" s="2">
        <v>0</v>
      </c>
      <c r="F37" s="2">
        <v>0</v>
      </c>
      <c r="G37" s="2">
        <v>0</v>
      </c>
      <c r="H37" s="2">
        <v>12000</v>
      </c>
      <c r="I37" s="2">
        <v>15000</v>
      </c>
      <c r="J37" s="2">
        <v>27000</v>
      </c>
      <c r="K37" s="2">
        <v>27000</v>
      </c>
      <c r="L37" s="2">
        <f>L39+L41</f>
        <v>81000</v>
      </c>
    </row>
    <row r="38" spans="1:12" ht="24.4" customHeight="1" x14ac:dyDescent="0.25">
      <c r="A38" s="74"/>
      <c r="B38" s="62"/>
      <c r="C38" s="63"/>
      <c r="D38" s="59" t="s">
        <v>195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f>L40</f>
        <v>0</v>
      </c>
    </row>
    <row r="39" spans="1:12" ht="30.4" customHeight="1" x14ac:dyDescent="0.25">
      <c r="A39" s="75" t="s">
        <v>23</v>
      </c>
      <c r="B39" s="7" t="s">
        <v>193</v>
      </c>
      <c r="C39" s="8"/>
      <c r="D39" s="59" t="s">
        <v>3</v>
      </c>
      <c r="E39" s="77">
        <v>0</v>
      </c>
      <c r="F39" s="1">
        <v>0</v>
      </c>
      <c r="G39" s="1">
        <v>0</v>
      </c>
      <c r="H39" s="1">
        <v>12000</v>
      </c>
      <c r="I39" s="1">
        <v>10000</v>
      </c>
      <c r="J39" s="1">
        <v>20000</v>
      </c>
      <c r="K39" s="1">
        <v>20000</v>
      </c>
      <c r="L39" s="3">
        <f>E39+F39+G39+H39+I39+J39+K39</f>
        <v>62000</v>
      </c>
    </row>
    <row r="40" spans="1:12" ht="19.5" customHeight="1" x14ac:dyDescent="0.25">
      <c r="A40" s="76"/>
      <c r="B40" s="9"/>
      <c r="C40" s="10"/>
      <c r="D40" s="59" t="s">
        <v>195</v>
      </c>
      <c r="E40" s="77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3">
        <f>E40+F40+G40+H40+I40+J40+K40</f>
        <v>0</v>
      </c>
    </row>
    <row r="41" spans="1:12" ht="64.5" customHeight="1" x14ac:dyDescent="0.25">
      <c r="A41" s="72" t="s">
        <v>24</v>
      </c>
      <c r="B41" s="70" t="s">
        <v>194</v>
      </c>
      <c r="C41" s="71"/>
      <c r="D41" s="59" t="s">
        <v>3</v>
      </c>
      <c r="E41" s="77">
        <v>0</v>
      </c>
      <c r="F41" s="77">
        <v>0</v>
      </c>
      <c r="G41" s="77">
        <v>0</v>
      </c>
      <c r="H41" s="77">
        <v>0</v>
      </c>
      <c r="I41" s="77">
        <v>5000</v>
      </c>
      <c r="J41" s="77">
        <v>7000</v>
      </c>
      <c r="K41" s="77">
        <v>7000</v>
      </c>
      <c r="L41" s="3">
        <f>E41+F41+G41+H41+I41+J41+K41</f>
        <v>19000</v>
      </c>
    </row>
    <row r="42" spans="1:12" ht="21.4" customHeight="1" x14ac:dyDescent="0.25">
      <c r="A42" s="73" t="s">
        <v>14</v>
      </c>
      <c r="B42" s="57" t="s">
        <v>25</v>
      </c>
      <c r="C42" s="58"/>
      <c r="D42" s="59" t="s">
        <v>3</v>
      </c>
      <c r="E42" s="2">
        <v>32999.97</v>
      </c>
      <c r="F42" s="2">
        <f t="shared" ref="F42:K42" si="4">SUM(F44:F47)</f>
        <v>22974.06</v>
      </c>
      <c r="G42" s="2">
        <v>5000</v>
      </c>
      <c r="H42" s="2">
        <f t="shared" si="4"/>
        <v>25000</v>
      </c>
      <c r="I42" s="2">
        <f t="shared" si="4"/>
        <v>15000</v>
      </c>
      <c r="J42" s="2">
        <v>25000</v>
      </c>
      <c r="K42" s="2">
        <f t="shared" si="4"/>
        <v>25000</v>
      </c>
      <c r="L42" s="2">
        <f>E42+F42+G42+H42+I42+J42+K42</f>
        <v>150974.03</v>
      </c>
    </row>
    <row r="43" spans="1:12" ht="18.399999999999999" customHeight="1" x14ac:dyDescent="0.25">
      <c r="A43" s="74"/>
      <c r="B43" s="62"/>
      <c r="C43" s="63"/>
      <c r="D43" s="59" t="s">
        <v>195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f>L45+L47</f>
        <v>0</v>
      </c>
    </row>
    <row r="44" spans="1:12" ht="22.5" customHeight="1" x14ac:dyDescent="0.25">
      <c r="A44" s="75" t="s">
        <v>26</v>
      </c>
      <c r="B44" s="7" t="s">
        <v>27</v>
      </c>
      <c r="C44" s="8"/>
      <c r="D44" s="59" t="s">
        <v>3</v>
      </c>
      <c r="E44" s="1">
        <v>19015.97</v>
      </c>
      <c r="F44" s="1">
        <v>22974.06</v>
      </c>
      <c r="G44" s="1">
        <v>5000</v>
      </c>
      <c r="H44" s="1">
        <v>10000</v>
      </c>
      <c r="I44" s="1">
        <v>10000</v>
      </c>
      <c r="J44" s="1">
        <v>10000</v>
      </c>
      <c r="K44" s="1">
        <v>10000</v>
      </c>
      <c r="L44" s="3">
        <f>E44+F44+G44+H44+I44+J44+K44</f>
        <v>86990.03</v>
      </c>
    </row>
    <row r="45" spans="1:12" ht="19.5" customHeight="1" x14ac:dyDescent="0.25">
      <c r="A45" s="76"/>
      <c r="B45" s="9"/>
      <c r="C45" s="10"/>
      <c r="D45" s="59" t="s">
        <v>195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3">
        <f>E45+F45+G45+H45+I45+J45+K45</f>
        <v>0</v>
      </c>
    </row>
    <row r="46" spans="1:12" ht="19.149999999999999" customHeight="1" x14ac:dyDescent="0.25">
      <c r="A46" s="75" t="s">
        <v>28</v>
      </c>
      <c r="B46" s="7" t="s">
        <v>161</v>
      </c>
      <c r="C46" s="8"/>
      <c r="D46" s="59" t="s">
        <v>3</v>
      </c>
      <c r="E46" s="1">
        <v>13984</v>
      </c>
      <c r="F46" s="1">
        <v>0</v>
      </c>
      <c r="G46" s="1">
        <v>0</v>
      </c>
      <c r="H46" s="1">
        <v>15000</v>
      </c>
      <c r="I46" s="1">
        <v>5000</v>
      </c>
      <c r="J46" s="1">
        <v>15000</v>
      </c>
      <c r="K46" s="1">
        <v>15000</v>
      </c>
      <c r="L46" s="3">
        <f>E46+F46+G46+H46+I46+J46+K46</f>
        <v>63984</v>
      </c>
    </row>
    <row r="47" spans="1:12" ht="16.149999999999999" customHeight="1" x14ac:dyDescent="0.25">
      <c r="A47" s="76"/>
      <c r="B47" s="9"/>
      <c r="C47" s="10"/>
      <c r="D47" s="59" t="s">
        <v>195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3">
        <f>E47+F47+G47+H47+I47+J47+K47</f>
        <v>0</v>
      </c>
    </row>
    <row r="48" spans="1:12" ht="16.899999999999999" customHeight="1" x14ac:dyDescent="0.25">
      <c r="A48" s="78"/>
      <c r="B48" s="79"/>
      <c r="C48" s="79"/>
      <c r="D48" s="79"/>
      <c r="E48" s="79"/>
      <c r="F48" s="79"/>
      <c r="G48" s="79"/>
      <c r="H48" s="79"/>
      <c r="I48" s="79"/>
      <c r="J48" s="79"/>
      <c r="K48" s="80"/>
    </row>
    <row r="49" spans="1:12" ht="15.75" customHeight="1" x14ac:dyDescent="0.25">
      <c r="A49" s="81">
        <v>2</v>
      </c>
      <c r="B49" s="37" t="s">
        <v>235</v>
      </c>
      <c r="C49" s="37" t="s">
        <v>199</v>
      </c>
      <c r="D49" s="48" t="s">
        <v>1</v>
      </c>
      <c r="E49" s="82">
        <f>E52</f>
        <v>438500</v>
      </c>
      <c r="F49" s="82">
        <f>F52</f>
        <v>380765.08</v>
      </c>
      <c r="G49" s="82">
        <f>G50+G51+G52+G53</f>
        <v>329939</v>
      </c>
      <c r="H49" s="82">
        <f>H50+H51+H52+H53</f>
        <v>725600</v>
      </c>
      <c r="I49" s="82">
        <f>I52+I53</f>
        <v>1020000</v>
      </c>
      <c r="J49" s="82">
        <f>J52+J53</f>
        <v>855000</v>
      </c>
      <c r="K49" s="82">
        <f>K50+K51+K52+K53</f>
        <v>855000</v>
      </c>
      <c r="L49" s="2">
        <f>L52+L53</f>
        <v>4604804.08</v>
      </c>
    </row>
    <row r="50" spans="1:12" x14ac:dyDescent="0.25">
      <c r="A50" s="83"/>
      <c r="B50" s="42"/>
      <c r="C50" s="42"/>
      <c r="D50" s="48" t="s">
        <v>15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  <c r="J50" s="82">
        <v>0</v>
      </c>
      <c r="K50" s="82">
        <v>0</v>
      </c>
      <c r="L50" s="2">
        <v>0</v>
      </c>
    </row>
    <row r="51" spans="1:12" x14ac:dyDescent="0.25">
      <c r="A51" s="83"/>
      <c r="B51" s="42"/>
      <c r="C51" s="42"/>
      <c r="D51" s="48" t="s">
        <v>2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2">
        <v>0</v>
      </c>
    </row>
    <row r="52" spans="1:12" x14ac:dyDescent="0.25">
      <c r="A52" s="83"/>
      <c r="B52" s="42"/>
      <c r="C52" s="42"/>
      <c r="D52" s="48" t="s">
        <v>3</v>
      </c>
      <c r="E52" s="82">
        <f t="shared" ref="E52:L52" si="5">E55+E60+E70+E80+E86</f>
        <v>438500</v>
      </c>
      <c r="F52" s="82">
        <f t="shared" si="5"/>
        <v>380765.08</v>
      </c>
      <c r="G52" s="82">
        <f t="shared" si="5"/>
        <v>329939</v>
      </c>
      <c r="H52" s="82">
        <f t="shared" si="5"/>
        <v>325600</v>
      </c>
      <c r="I52" s="82">
        <f t="shared" si="5"/>
        <v>375000</v>
      </c>
      <c r="J52" s="82">
        <f t="shared" si="5"/>
        <v>355000</v>
      </c>
      <c r="K52" s="82">
        <f t="shared" si="5"/>
        <v>325000</v>
      </c>
      <c r="L52" s="2">
        <f t="shared" si="5"/>
        <v>2529804.08</v>
      </c>
    </row>
    <row r="53" spans="1:12" ht="19.149999999999999" customHeight="1" x14ac:dyDescent="0.25">
      <c r="A53" s="84"/>
      <c r="B53" s="45"/>
      <c r="C53" s="45"/>
      <c r="D53" s="48" t="s">
        <v>195</v>
      </c>
      <c r="E53" s="82">
        <v>0</v>
      </c>
      <c r="F53" s="82">
        <v>0</v>
      </c>
      <c r="G53" s="82">
        <v>0</v>
      </c>
      <c r="H53" s="82">
        <f>H56+H61+H71+H81</f>
        <v>400000</v>
      </c>
      <c r="I53" s="82">
        <f>I56+I61+I71+I81</f>
        <v>645000</v>
      </c>
      <c r="J53" s="82">
        <f>J56+J61+J71+J81</f>
        <v>500000</v>
      </c>
      <c r="K53" s="82">
        <f>K56+K61+K71+K81</f>
        <v>530000</v>
      </c>
      <c r="L53" s="85">
        <f>L56+L61+L71+L81</f>
        <v>2075000</v>
      </c>
    </row>
    <row r="54" spans="1:12" ht="17.649999999999999" customHeight="1" x14ac:dyDescent="0.25">
      <c r="A54" s="86" t="s">
        <v>147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</row>
    <row r="55" spans="1:12" ht="25.15" customHeight="1" x14ac:dyDescent="0.25">
      <c r="A55" s="73" t="s">
        <v>12</v>
      </c>
      <c r="B55" s="7" t="s">
        <v>29</v>
      </c>
      <c r="C55" s="8"/>
      <c r="D55" s="59" t="s">
        <v>3</v>
      </c>
      <c r="E55" s="16">
        <f>E57+E59</f>
        <v>45350</v>
      </c>
      <c r="F55" s="16">
        <f>SUM(F57:F59)</f>
        <v>44450</v>
      </c>
      <c r="G55" s="16">
        <v>0</v>
      </c>
      <c r="H55" s="16">
        <f>H57+H59</f>
        <v>0</v>
      </c>
      <c r="I55" s="16">
        <v>30000</v>
      </c>
      <c r="J55" s="16">
        <f>J57+J59</f>
        <v>30000</v>
      </c>
      <c r="K55" s="16">
        <f>K57+K59</f>
        <v>30000</v>
      </c>
      <c r="L55" s="2">
        <f t="shared" ref="L55:L60" si="6">E55+F55+G55+H55+I55+J55+K55</f>
        <v>179800</v>
      </c>
    </row>
    <row r="56" spans="1:12" ht="18" customHeight="1" x14ac:dyDescent="0.25">
      <c r="A56" s="74"/>
      <c r="B56" s="9"/>
      <c r="C56" s="10"/>
      <c r="D56" s="59" t="s">
        <v>195</v>
      </c>
      <c r="E56" s="16">
        <v>0</v>
      </c>
      <c r="F56" s="16">
        <v>0</v>
      </c>
      <c r="G56" s="16">
        <v>0</v>
      </c>
      <c r="H56" s="16">
        <f>H58</f>
        <v>100000</v>
      </c>
      <c r="I56" s="16">
        <v>35000</v>
      </c>
      <c r="J56" s="16">
        <f>J58</f>
        <v>180000</v>
      </c>
      <c r="K56" s="16">
        <f>K58</f>
        <v>180000</v>
      </c>
      <c r="L56" s="2">
        <f t="shared" si="6"/>
        <v>495000</v>
      </c>
    </row>
    <row r="57" spans="1:12" ht="28.15" customHeight="1" x14ac:dyDescent="0.25">
      <c r="A57" s="75" t="s">
        <v>30</v>
      </c>
      <c r="B57" s="7" t="s">
        <v>177</v>
      </c>
      <c r="C57" s="8"/>
      <c r="D57" s="59" t="s">
        <v>3</v>
      </c>
      <c r="E57" s="1">
        <f>170320-127310</f>
        <v>43010</v>
      </c>
      <c r="F57" s="1">
        <v>44450</v>
      </c>
      <c r="G57" s="1">
        <v>0</v>
      </c>
      <c r="H57" s="1">
        <v>0</v>
      </c>
      <c r="I57" s="1">
        <v>30000</v>
      </c>
      <c r="J57" s="1">
        <v>30000</v>
      </c>
      <c r="K57" s="1">
        <v>30000</v>
      </c>
      <c r="L57" s="3">
        <f t="shared" si="6"/>
        <v>177460</v>
      </c>
    </row>
    <row r="58" spans="1:12" ht="28.15" customHeight="1" x14ac:dyDescent="0.25">
      <c r="A58" s="76"/>
      <c r="B58" s="9"/>
      <c r="C58" s="10"/>
      <c r="D58" s="59" t="s">
        <v>195</v>
      </c>
      <c r="E58" s="1">
        <v>0</v>
      </c>
      <c r="F58" s="1">
        <v>0</v>
      </c>
      <c r="G58" s="1">
        <v>0</v>
      </c>
      <c r="H58" s="1">
        <v>100000</v>
      </c>
      <c r="I58" s="1">
        <v>35000</v>
      </c>
      <c r="J58" s="1">
        <v>180000</v>
      </c>
      <c r="K58" s="1">
        <v>180000</v>
      </c>
      <c r="L58" s="3">
        <f t="shared" si="6"/>
        <v>495000</v>
      </c>
    </row>
    <row r="59" spans="1:12" ht="34.15" customHeight="1" x14ac:dyDescent="0.25">
      <c r="A59" s="72" t="s">
        <v>31</v>
      </c>
      <c r="B59" s="87" t="s">
        <v>32</v>
      </c>
      <c r="C59" s="88"/>
      <c r="D59" s="59" t="s">
        <v>3</v>
      </c>
      <c r="E59" s="1">
        <f>45741-43401</f>
        <v>2340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3">
        <f t="shared" si="6"/>
        <v>2340</v>
      </c>
    </row>
    <row r="60" spans="1:12" ht="16.899999999999999" customHeight="1" x14ac:dyDescent="0.25">
      <c r="A60" s="73" t="s">
        <v>33</v>
      </c>
      <c r="B60" s="57" t="s">
        <v>39</v>
      </c>
      <c r="C60" s="58"/>
      <c r="D60" s="59" t="s">
        <v>3</v>
      </c>
      <c r="E60" s="16">
        <v>15000</v>
      </c>
      <c r="F60" s="16">
        <f>F62+F63+F65</f>
        <v>97832.7</v>
      </c>
      <c r="G60" s="16">
        <v>23120</v>
      </c>
      <c r="H60" s="16">
        <f>H62+H63+H65</f>
        <v>0</v>
      </c>
      <c r="I60" s="16">
        <f>I62+I63+I65</f>
        <v>0</v>
      </c>
      <c r="J60" s="16">
        <v>0</v>
      </c>
      <c r="K60" s="16">
        <f>K62+K63+K65</f>
        <v>0</v>
      </c>
      <c r="L60" s="2">
        <f t="shared" si="6"/>
        <v>135952.70000000001</v>
      </c>
    </row>
    <row r="61" spans="1:12" ht="33.75" customHeight="1" x14ac:dyDescent="0.25">
      <c r="A61" s="74"/>
      <c r="B61" s="62"/>
      <c r="C61" s="63"/>
      <c r="D61" s="59" t="s">
        <v>195</v>
      </c>
      <c r="E61" s="89">
        <v>0</v>
      </c>
      <c r="F61" s="89">
        <v>0</v>
      </c>
      <c r="G61" s="89">
        <v>0</v>
      </c>
      <c r="H61" s="89">
        <v>230000</v>
      </c>
      <c r="I61" s="89">
        <v>0</v>
      </c>
      <c r="J61" s="89">
        <v>0</v>
      </c>
      <c r="K61" s="89">
        <v>0</v>
      </c>
      <c r="L61" s="3">
        <f>L64+L66+L69</f>
        <v>230000</v>
      </c>
    </row>
    <row r="62" spans="1:12" ht="60.6" customHeight="1" x14ac:dyDescent="0.25">
      <c r="A62" s="72" t="s">
        <v>34</v>
      </c>
      <c r="B62" s="70" t="s">
        <v>156</v>
      </c>
      <c r="C62" s="71"/>
      <c r="D62" s="59" t="s">
        <v>3</v>
      </c>
      <c r="E62" s="1">
        <v>15000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3">
        <f t="shared" ref="L62:L67" si="7">E62+F62+G62+H62+I62+J62+K62</f>
        <v>15000</v>
      </c>
    </row>
    <row r="63" spans="1:12" ht="28.9" customHeight="1" x14ac:dyDescent="0.25">
      <c r="A63" s="75" t="s">
        <v>35</v>
      </c>
      <c r="B63" s="7" t="s">
        <v>36</v>
      </c>
      <c r="C63" s="8"/>
      <c r="D63" s="59" t="s">
        <v>3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3">
        <f t="shared" si="7"/>
        <v>0</v>
      </c>
    </row>
    <row r="64" spans="1:12" ht="21" customHeight="1" x14ac:dyDescent="0.25">
      <c r="A64" s="76"/>
      <c r="B64" s="9"/>
      <c r="C64" s="10"/>
      <c r="D64" s="59" t="s">
        <v>195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3">
        <f t="shared" si="7"/>
        <v>0</v>
      </c>
    </row>
    <row r="65" spans="1:12" ht="17.649999999999999" customHeight="1" x14ac:dyDescent="0.25">
      <c r="A65" s="75" t="s">
        <v>37</v>
      </c>
      <c r="B65" s="7" t="s">
        <v>38</v>
      </c>
      <c r="C65" s="8"/>
      <c r="D65" s="59" t="s">
        <v>3</v>
      </c>
      <c r="E65" s="1">
        <v>0</v>
      </c>
      <c r="F65" s="1">
        <v>97832.7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3">
        <f t="shared" si="7"/>
        <v>97832.7</v>
      </c>
    </row>
    <row r="66" spans="1:12" ht="18" customHeight="1" x14ac:dyDescent="0.25">
      <c r="A66" s="76"/>
      <c r="B66" s="9"/>
      <c r="C66" s="10"/>
      <c r="D66" s="59" t="s">
        <v>195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3">
        <f t="shared" si="7"/>
        <v>0</v>
      </c>
    </row>
    <row r="67" spans="1:12" ht="12" customHeight="1" x14ac:dyDescent="0.25">
      <c r="A67" s="90" t="s">
        <v>209</v>
      </c>
      <c r="B67" s="7" t="s">
        <v>210</v>
      </c>
      <c r="C67" s="91"/>
      <c r="D67" s="11" t="s">
        <v>3</v>
      </c>
      <c r="E67" s="13">
        <v>0</v>
      </c>
      <c r="F67" s="13">
        <v>0</v>
      </c>
      <c r="G67" s="13">
        <v>23120</v>
      </c>
      <c r="H67" s="13">
        <v>0</v>
      </c>
      <c r="I67" s="13">
        <v>0</v>
      </c>
      <c r="J67" s="4">
        <v>0</v>
      </c>
      <c r="K67" s="13">
        <v>0</v>
      </c>
      <c r="L67" s="6">
        <f t="shared" si="7"/>
        <v>23120</v>
      </c>
    </row>
    <row r="68" spans="1:12" ht="4.9000000000000004" customHeight="1" x14ac:dyDescent="0.25">
      <c r="A68" s="92"/>
      <c r="B68" s="93"/>
      <c r="C68" s="94"/>
      <c r="D68" s="12"/>
      <c r="E68" s="14"/>
      <c r="F68" s="14"/>
      <c r="G68" s="14"/>
      <c r="H68" s="14"/>
      <c r="I68" s="14"/>
      <c r="J68" s="5"/>
      <c r="K68" s="14"/>
      <c r="L68" s="14"/>
    </row>
    <row r="69" spans="1:12" ht="14.65" customHeight="1" x14ac:dyDescent="0.25">
      <c r="A69" s="14"/>
      <c r="B69" s="95"/>
      <c r="C69" s="96"/>
      <c r="D69" s="59" t="s">
        <v>195</v>
      </c>
      <c r="E69" s="97">
        <v>0</v>
      </c>
      <c r="F69" s="97">
        <v>0</v>
      </c>
      <c r="G69" s="97">
        <v>0</v>
      </c>
      <c r="H69" s="97">
        <v>230000</v>
      </c>
      <c r="I69" s="97">
        <v>0</v>
      </c>
      <c r="J69" s="97">
        <v>0</v>
      </c>
      <c r="K69" s="97">
        <v>0</v>
      </c>
      <c r="L69" s="98">
        <f>E69+F69+G69+H69+I69+J69+K69</f>
        <v>230000</v>
      </c>
    </row>
    <row r="70" spans="1:12" ht="22.5" customHeight="1" x14ac:dyDescent="0.25">
      <c r="A70" s="73" t="s">
        <v>40</v>
      </c>
      <c r="B70" s="57" t="s">
        <v>41</v>
      </c>
      <c r="C70" s="58"/>
      <c r="D70" s="59" t="s">
        <v>3</v>
      </c>
      <c r="E70" s="16">
        <f>SUM(E72:E79)</f>
        <v>236800</v>
      </c>
      <c r="F70" s="16">
        <f>SUM(F72:F79)</f>
        <v>218896.26</v>
      </c>
      <c r="G70" s="16">
        <v>296819</v>
      </c>
      <c r="H70" s="16">
        <f>H72+H73+H75+H76+H78</f>
        <v>290600</v>
      </c>
      <c r="I70" s="16">
        <v>310000</v>
      </c>
      <c r="J70" s="16">
        <v>280000</v>
      </c>
      <c r="K70" s="16">
        <v>250000</v>
      </c>
      <c r="L70" s="2">
        <f>E70+F70+G70+H70+I70+J70+K70</f>
        <v>1883115.26</v>
      </c>
    </row>
    <row r="71" spans="1:12" ht="16.149999999999999" customHeight="1" x14ac:dyDescent="0.25">
      <c r="A71" s="74"/>
      <c r="B71" s="62"/>
      <c r="C71" s="63"/>
      <c r="D71" s="59" t="s">
        <v>195</v>
      </c>
      <c r="E71" s="16">
        <v>0</v>
      </c>
      <c r="F71" s="16">
        <v>0</v>
      </c>
      <c r="G71" s="16">
        <v>0</v>
      </c>
      <c r="H71" s="16">
        <f>H74</f>
        <v>60000</v>
      </c>
      <c r="I71" s="16">
        <v>610000</v>
      </c>
      <c r="J71" s="16">
        <v>320000</v>
      </c>
      <c r="K71" s="16">
        <v>350000</v>
      </c>
      <c r="L71" s="2">
        <f>E71+F71+G71+H71+I71+J71+K71</f>
        <v>1340000</v>
      </c>
    </row>
    <row r="72" spans="1:12" ht="31.15" customHeight="1" x14ac:dyDescent="0.25">
      <c r="A72" s="72" t="s">
        <v>42</v>
      </c>
      <c r="B72" s="70" t="s">
        <v>43</v>
      </c>
      <c r="C72" s="71"/>
      <c r="D72" s="59" t="s">
        <v>3</v>
      </c>
      <c r="E72" s="1">
        <v>180400</v>
      </c>
      <c r="F72" s="1">
        <v>218896.26</v>
      </c>
      <c r="G72" s="1">
        <v>274199</v>
      </c>
      <c r="H72" s="1">
        <v>250000</v>
      </c>
      <c r="I72" s="1">
        <v>250000</v>
      </c>
      <c r="J72" s="1">
        <v>250000</v>
      </c>
      <c r="K72" s="1">
        <v>250000</v>
      </c>
      <c r="L72" s="3">
        <f>E72+F72+G72+H72+I72+J72+K72</f>
        <v>1673495.26</v>
      </c>
    </row>
    <row r="73" spans="1:12" ht="16.5" customHeight="1" x14ac:dyDescent="0.25">
      <c r="A73" s="75" t="s">
        <v>44</v>
      </c>
      <c r="B73" s="7" t="s">
        <v>220</v>
      </c>
      <c r="C73" s="8"/>
      <c r="D73" s="59" t="s">
        <v>3</v>
      </c>
      <c r="E73" s="1">
        <v>17080</v>
      </c>
      <c r="F73" s="1">
        <v>0</v>
      </c>
      <c r="G73" s="1">
        <v>22620</v>
      </c>
      <c r="H73" s="1">
        <v>40600</v>
      </c>
      <c r="I73" s="1">
        <v>50000</v>
      </c>
      <c r="J73" s="1">
        <v>30000</v>
      </c>
      <c r="K73" s="1">
        <v>0</v>
      </c>
      <c r="L73" s="3">
        <f>E73+F73+G73+H73+I73+J73+K73</f>
        <v>160300</v>
      </c>
    </row>
    <row r="74" spans="1:12" ht="13.5" customHeight="1" x14ac:dyDescent="0.25">
      <c r="A74" s="76"/>
      <c r="B74" s="9"/>
      <c r="C74" s="10"/>
      <c r="D74" s="59" t="s">
        <v>195</v>
      </c>
      <c r="E74" s="1">
        <v>0</v>
      </c>
      <c r="F74" s="1">
        <v>0</v>
      </c>
      <c r="G74" s="1">
        <v>0</v>
      </c>
      <c r="H74" s="1">
        <v>60000</v>
      </c>
      <c r="I74" s="1">
        <v>0</v>
      </c>
      <c r="J74" s="1">
        <v>20000</v>
      </c>
      <c r="K74" s="1">
        <v>50000</v>
      </c>
      <c r="L74" s="3">
        <f t="shared" ref="L74:L79" si="8">E74+F74+G74+H74+I74+J74+K74</f>
        <v>130000</v>
      </c>
    </row>
    <row r="75" spans="1:12" ht="13.5" customHeight="1" x14ac:dyDescent="0.25">
      <c r="A75" s="72" t="s">
        <v>45</v>
      </c>
      <c r="B75" s="70" t="s">
        <v>184</v>
      </c>
      <c r="C75" s="71"/>
      <c r="D75" s="59" t="s">
        <v>3</v>
      </c>
      <c r="E75" s="1">
        <v>39320</v>
      </c>
      <c r="F75" s="1">
        <v>0</v>
      </c>
      <c r="G75" s="1">
        <v>0</v>
      </c>
      <c r="H75" s="1">
        <v>0</v>
      </c>
      <c r="I75" s="1">
        <v>10000</v>
      </c>
      <c r="J75" s="1">
        <v>0</v>
      </c>
      <c r="K75" s="1">
        <v>0</v>
      </c>
      <c r="L75" s="3">
        <f t="shared" si="8"/>
        <v>49320</v>
      </c>
    </row>
    <row r="76" spans="1:12" ht="13.5" customHeight="1" x14ac:dyDescent="0.25">
      <c r="A76" s="75" t="s">
        <v>223</v>
      </c>
      <c r="B76" s="7" t="s">
        <v>224</v>
      </c>
      <c r="C76" s="91"/>
      <c r="D76" s="59" t="s">
        <v>3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3">
        <f t="shared" si="8"/>
        <v>0</v>
      </c>
    </row>
    <row r="77" spans="1:12" ht="36" customHeight="1" x14ac:dyDescent="0.25">
      <c r="A77" s="14"/>
      <c r="B77" s="95"/>
      <c r="C77" s="96"/>
      <c r="D77" s="59" t="s">
        <v>195</v>
      </c>
      <c r="E77" s="1">
        <v>0</v>
      </c>
      <c r="F77" s="1">
        <v>0</v>
      </c>
      <c r="G77" s="1">
        <v>0</v>
      </c>
      <c r="H77" s="1">
        <v>0</v>
      </c>
      <c r="I77" s="1">
        <v>310000</v>
      </c>
      <c r="J77" s="1">
        <v>0</v>
      </c>
      <c r="K77" s="1">
        <v>0</v>
      </c>
      <c r="L77" s="3">
        <f t="shared" si="8"/>
        <v>310000</v>
      </c>
    </row>
    <row r="78" spans="1:12" ht="17.25" customHeight="1" x14ac:dyDescent="0.25">
      <c r="A78" s="75" t="s">
        <v>225</v>
      </c>
      <c r="B78" s="7" t="s">
        <v>226</v>
      </c>
      <c r="C78" s="91"/>
      <c r="D78" s="59" t="s">
        <v>3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3">
        <f t="shared" si="8"/>
        <v>0</v>
      </c>
    </row>
    <row r="79" spans="1:12" ht="20.25" customHeight="1" x14ac:dyDescent="0.25">
      <c r="A79" s="14"/>
      <c r="B79" s="95"/>
      <c r="C79" s="96"/>
      <c r="D79" s="59" t="s">
        <v>195</v>
      </c>
      <c r="E79" s="1">
        <v>0</v>
      </c>
      <c r="F79" s="1">
        <v>0</v>
      </c>
      <c r="G79" s="1">
        <v>0</v>
      </c>
      <c r="H79" s="1">
        <v>0</v>
      </c>
      <c r="I79" s="1">
        <v>300000</v>
      </c>
      <c r="J79" s="1">
        <v>300000</v>
      </c>
      <c r="K79" s="1">
        <v>300000</v>
      </c>
      <c r="L79" s="3">
        <f t="shared" si="8"/>
        <v>900000</v>
      </c>
    </row>
    <row r="80" spans="1:12" ht="22.5" customHeight="1" x14ac:dyDescent="0.25">
      <c r="A80" s="73" t="s">
        <v>46</v>
      </c>
      <c r="B80" s="57" t="s">
        <v>47</v>
      </c>
      <c r="C80" s="58"/>
      <c r="D80" s="59" t="s">
        <v>3</v>
      </c>
      <c r="E80" s="16">
        <v>67350</v>
      </c>
      <c r="F80" s="16">
        <f>SUM(F81:F83)</f>
        <v>17000</v>
      </c>
      <c r="G80" s="16">
        <v>5000</v>
      </c>
      <c r="H80" s="16">
        <v>20000</v>
      </c>
      <c r="I80" s="16">
        <v>20000</v>
      </c>
      <c r="J80" s="16">
        <v>30000</v>
      </c>
      <c r="K80" s="16">
        <v>30000</v>
      </c>
      <c r="L80" s="2">
        <f>L82+L84</f>
        <v>189350</v>
      </c>
    </row>
    <row r="81" spans="1:12" ht="16.149999999999999" customHeight="1" x14ac:dyDescent="0.25">
      <c r="A81" s="74"/>
      <c r="B81" s="62"/>
      <c r="C81" s="63"/>
      <c r="D81" s="59" t="s">
        <v>195</v>
      </c>
      <c r="E81" s="16">
        <v>0</v>
      </c>
      <c r="F81" s="16">
        <v>0</v>
      </c>
      <c r="G81" s="16">
        <v>0</v>
      </c>
      <c r="H81" s="16">
        <v>10000</v>
      </c>
      <c r="I81" s="16">
        <v>0</v>
      </c>
      <c r="J81" s="16">
        <v>0</v>
      </c>
      <c r="K81" s="16">
        <v>0</v>
      </c>
      <c r="L81" s="2">
        <f>L83+L85</f>
        <v>10000</v>
      </c>
    </row>
    <row r="82" spans="1:12" ht="19.5" customHeight="1" x14ac:dyDescent="0.25">
      <c r="A82" s="99" t="s">
        <v>48</v>
      </c>
      <c r="B82" s="7" t="s">
        <v>49</v>
      </c>
      <c r="C82" s="8"/>
      <c r="D82" s="59" t="s">
        <v>3</v>
      </c>
      <c r="E82" s="1">
        <v>50773.61</v>
      </c>
      <c r="F82" s="1">
        <v>17000</v>
      </c>
      <c r="G82" s="1">
        <v>5000</v>
      </c>
      <c r="H82" s="1">
        <v>10000</v>
      </c>
      <c r="I82" s="1">
        <v>15000</v>
      </c>
      <c r="J82" s="1">
        <v>15000</v>
      </c>
      <c r="K82" s="1">
        <v>15000</v>
      </c>
      <c r="L82" s="3">
        <f>E82+F82+G82+H82+I82+J82+K82</f>
        <v>127773.61</v>
      </c>
    </row>
    <row r="83" spans="1:12" ht="19.5" customHeight="1" x14ac:dyDescent="0.25">
      <c r="A83" s="14"/>
      <c r="B83" s="9"/>
      <c r="C83" s="10"/>
      <c r="D83" s="59" t="s">
        <v>195</v>
      </c>
      <c r="E83" s="1">
        <v>0</v>
      </c>
      <c r="F83" s="1">
        <v>0</v>
      </c>
      <c r="G83" s="1">
        <v>0</v>
      </c>
      <c r="H83" s="1">
        <v>5000</v>
      </c>
      <c r="I83" s="1">
        <v>0</v>
      </c>
      <c r="J83" s="1">
        <v>0</v>
      </c>
      <c r="K83" s="1">
        <v>0</v>
      </c>
      <c r="L83" s="3">
        <f>E83+F83+G83+H83+I83+J83+K83</f>
        <v>5000</v>
      </c>
    </row>
    <row r="84" spans="1:12" ht="18.399999999999999" customHeight="1" x14ac:dyDescent="0.25">
      <c r="A84" s="99" t="s">
        <v>50</v>
      </c>
      <c r="B84" s="7" t="s">
        <v>162</v>
      </c>
      <c r="C84" s="8"/>
      <c r="D84" s="59" t="s">
        <v>3</v>
      </c>
      <c r="E84" s="1">
        <v>16576.39</v>
      </c>
      <c r="F84" s="1">
        <v>0</v>
      </c>
      <c r="G84" s="1">
        <v>0</v>
      </c>
      <c r="H84" s="1">
        <v>10000</v>
      </c>
      <c r="I84" s="1">
        <v>5000</v>
      </c>
      <c r="J84" s="1">
        <v>15000</v>
      </c>
      <c r="K84" s="1">
        <v>15000</v>
      </c>
      <c r="L84" s="3">
        <f>E84+F84+G84+H84+I84+J84+K84</f>
        <v>61576.39</v>
      </c>
    </row>
    <row r="85" spans="1:12" ht="14.65" customHeight="1" x14ac:dyDescent="0.25">
      <c r="A85" s="14"/>
      <c r="B85" s="9"/>
      <c r="C85" s="10"/>
      <c r="D85" s="59" t="s">
        <v>195</v>
      </c>
      <c r="E85" s="1">
        <v>0</v>
      </c>
      <c r="F85" s="1">
        <v>0</v>
      </c>
      <c r="G85" s="1">
        <v>0</v>
      </c>
      <c r="H85" s="1">
        <v>5000</v>
      </c>
      <c r="I85" s="1">
        <v>0</v>
      </c>
      <c r="J85" s="1">
        <v>0</v>
      </c>
      <c r="K85" s="1">
        <v>0</v>
      </c>
      <c r="L85" s="3">
        <f>E85+F85+G85+H85+I85+J85+K85</f>
        <v>5000</v>
      </c>
    </row>
    <row r="86" spans="1:12" ht="36" customHeight="1" x14ac:dyDescent="0.25">
      <c r="A86" s="100" t="s">
        <v>51</v>
      </c>
      <c r="B86" s="101" t="s">
        <v>178</v>
      </c>
      <c r="C86" s="102"/>
      <c r="D86" s="59" t="s">
        <v>3</v>
      </c>
      <c r="E86" s="16">
        <f>SUM(E87:E89)</f>
        <v>74000</v>
      </c>
      <c r="F86" s="16">
        <f t="shared" ref="F86:K86" si="9">SUM(F87:F89)</f>
        <v>2586.12</v>
      </c>
      <c r="G86" s="16">
        <v>5000</v>
      </c>
      <c r="H86" s="16">
        <f t="shared" si="9"/>
        <v>15000</v>
      </c>
      <c r="I86" s="16">
        <f t="shared" si="9"/>
        <v>15000</v>
      </c>
      <c r="J86" s="16">
        <v>15000</v>
      </c>
      <c r="K86" s="16">
        <f t="shared" si="9"/>
        <v>15000</v>
      </c>
      <c r="L86" s="2">
        <f>L87+L88+L89</f>
        <v>141586.12</v>
      </c>
    </row>
    <row r="87" spans="1:12" ht="19.149999999999999" customHeight="1" x14ac:dyDescent="0.25">
      <c r="A87" s="72" t="s">
        <v>52</v>
      </c>
      <c r="B87" s="87" t="s">
        <v>163</v>
      </c>
      <c r="C87" s="88"/>
      <c r="D87" s="59" t="s">
        <v>3</v>
      </c>
      <c r="E87" s="1">
        <v>20000</v>
      </c>
      <c r="F87" s="1">
        <v>2586.12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3">
        <f>E87+F87+G87+H87+I87+J87+K87</f>
        <v>22586.12</v>
      </c>
    </row>
    <row r="88" spans="1:12" ht="50.1" customHeight="1" x14ac:dyDescent="0.25">
      <c r="A88" s="72" t="s">
        <v>53</v>
      </c>
      <c r="B88" s="87" t="s">
        <v>183</v>
      </c>
      <c r="C88" s="88"/>
      <c r="D88" s="59" t="s">
        <v>3</v>
      </c>
      <c r="E88" s="1">
        <v>44000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3">
        <f>E88+F88+G88+H88+I88+J88+K88</f>
        <v>44000</v>
      </c>
    </row>
    <row r="89" spans="1:12" ht="63" customHeight="1" x14ac:dyDescent="0.25">
      <c r="A89" s="72" t="s">
        <v>182</v>
      </c>
      <c r="B89" s="70" t="s">
        <v>221</v>
      </c>
      <c r="C89" s="71"/>
      <c r="D89" s="59" t="s">
        <v>3</v>
      </c>
      <c r="E89" s="1">
        <v>10000</v>
      </c>
      <c r="F89" s="1">
        <v>0</v>
      </c>
      <c r="G89" s="1">
        <v>5000</v>
      </c>
      <c r="H89" s="1">
        <v>15000</v>
      </c>
      <c r="I89" s="1">
        <v>15000</v>
      </c>
      <c r="J89" s="1">
        <v>15000</v>
      </c>
      <c r="K89" s="1">
        <v>15000</v>
      </c>
      <c r="L89" s="3">
        <f>E89+F89+G89+H89+I89+J89+K89</f>
        <v>75000</v>
      </c>
    </row>
    <row r="90" spans="1:12" ht="6.6" customHeight="1" x14ac:dyDescent="0.25">
      <c r="A90" s="103"/>
      <c r="B90" s="104"/>
      <c r="C90" s="104"/>
      <c r="D90" s="104"/>
      <c r="E90" s="104"/>
      <c r="F90" s="104"/>
      <c r="G90" s="104"/>
      <c r="H90" s="104"/>
      <c r="I90" s="104"/>
      <c r="J90" s="104"/>
      <c r="K90" s="105"/>
    </row>
    <row r="91" spans="1:12" x14ac:dyDescent="0.25">
      <c r="A91" s="81">
        <v>3</v>
      </c>
      <c r="B91" s="37" t="s">
        <v>229</v>
      </c>
      <c r="C91" s="37" t="s">
        <v>199</v>
      </c>
      <c r="D91" s="48" t="s">
        <v>1</v>
      </c>
      <c r="E91" s="16">
        <f>E94</f>
        <v>26080</v>
      </c>
      <c r="F91" s="16">
        <f>F94</f>
        <v>3984.39</v>
      </c>
      <c r="G91" s="16">
        <f>G92+G93+G94+G95</f>
        <v>263000</v>
      </c>
      <c r="H91" s="16">
        <f>H92+H93+H94+H95</f>
        <v>415000</v>
      </c>
      <c r="I91" s="16">
        <f>I92+I93+I94+I95</f>
        <v>30000</v>
      </c>
      <c r="J91" s="16">
        <v>325000</v>
      </c>
      <c r="K91" s="16">
        <f>K92+K93+K94+K95</f>
        <v>325000</v>
      </c>
      <c r="L91" s="2">
        <f>L94+L95</f>
        <v>1388064.3900000001</v>
      </c>
    </row>
    <row r="92" spans="1:12" x14ac:dyDescent="0.25">
      <c r="A92" s="83"/>
      <c r="B92" s="42"/>
      <c r="C92" s="42"/>
      <c r="D92" s="48" t="s">
        <v>15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2">
        <v>0</v>
      </c>
    </row>
    <row r="93" spans="1:12" x14ac:dyDescent="0.25">
      <c r="A93" s="83"/>
      <c r="B93" s="42"/>
      <c r="C93" s="42"/>
      <c r="D93" s="48" t="s">
        <v>2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2">
        <v>0</v>
      </c>
    </row>
    <row r="94" spans="1:12" ht="21.4" customHeight="1" x14ac:dyDescent="0.25">
      <c r="A94" s="83"/>
      <c r="B94" s="42"/>
      <c r="C94" s="42"/>
      <c r="D94" s="48" t="s">
        <v>3</v>
      </c>
      <c r="E94" s="16">
        <f>E97+E101</f>
        <v>26080</v>
      </c>
      <c r="F94" s="16">
        <f>F97+F101</f>
        <v>3984.39</v>
      </c>
      <c r="G94" s="16">
        <v>263000</v>
      </c>
      <c r="H94" s="16">
        <f>H97+H101</f>
        <v>5000</v>
      </c>
      <c r="I94" s="16">
        <f>I97+I101</f>
        <v>30000</v>
      </c>
      <c r="J94" s="16">
        <f>J97+J101</f>
        <v>125000</v>
      </c>
      <c r="K94" s="16">
        <f>K97+K101</f>
        <v>125000</v>
      </c>
      <c r="L94" s="2">
        <f>L97+L101</f>
        <v>578064.39</v>
      </c>
    </row>
    <row r="95" spans="1:12" ht="18.399999999999999" customHeight="1" x14ac:dyDescent="0.25">
      <c r="A95" s="84"/>
      <c r="B95" s="45"/>
      <c r="C95" s="45"/>
      <c r="D95" s="48" t="s">
        <v>195</v>
      </c>
      <c r="E95" s="16">
        <v>0</v>
      </c>
      <c r="F95" s="16">
        <v>0</v>
      </c>
      <c r="G95" s="16">
        <v>0</v>
      </c>
      <c r="H95" s="16">
        <v>410000</v>
      </c>
      <c r="I95" s="16">
        <f>I98+I102</f>
        <v>0</v>
      </c>
      <c r="J95" s="16">
        <f>J98+J102</f>
        <v>200000</v>
      </c>
      <c r="K95" s="16">
        <f>K98+K102</f>
        <v>200000</v>
      </c>
      <c r="L95" s="2">
        <f>L98+L102</f>
        <v>810000</v>
      </c>
    </row>
    <row r="96" spans="1:12" ht="15" x14ac:dyDescent="0.25">
      <c r="A96" s="86" t="s">
        <v>148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</row>
    <row r="97" spans="1:12" ht="24" customHeight="1" x14ac:dyDescent="0.25">
      <c r="A97" s="73" t="s">
        <v>10</v>
      </c>
      <c r="B97" s="57" t="s">
        <v>54</v>
      </c>
      <c r="C97" s="58"/>
      <c r="D97" s="59" t="s">
        <v>3</v>
      </c>
      <c r="E97" s="16">
        <f t="shared" ref="E97:K97" si="10">E99</f>
        <v>3080</v>
      </c>
      <c r="F97" s="16">
        <f t="shared" si="10"/>
        <v>0</v>
      </c>
      <c r="G97" s="16">
        <v>0</v>
      </c>
      <c r="H97" s="16">
        <f>H99</f>
        <v>0</v>
      </c>
      <c r="I97" s="16">
        <f t="shared" si="10"/>
        <v>10000</v>
      </c>
      <c r="J97" s="16">
        <f>J99</f>
        <v>105000</v>
      </c>
      <c r="K97" s="16">
        <f t="shared" si="10"/>
        <v>105000</v>
      </c>
      <c r="L97" s="2">
        <f>L99</f>
        <v>223080</v>
      </c>
    </row>
    <row r="98" spans="1:12" ht="16.5" customHeight="1" x14ac:dyDescent="0.25">
      <c r="A98" s="74"/>
      <c r="B98" s="62"/>
      <c r="C98" s="63"/>
      <c r="D98" s="59" t="s">
        <v>195</v>
      </c>
      <c r="E98" s="16">
        <v>0</v>
      </c>
      <c r="F98" s="16">
        <v>0</v>
      </c>
      <c r="G98" s="16">
        <v>0</v>
      </c>
      <c r="H98" s="16">
        <f>H100</f>
        <v>200000</v>
      </c>
      <c r="I98" s="16">
        <f>I100</f>
        <v>0</v>
      </c>
      <c r="J98" s="16">
        <f>J100</f>
        <v>200000</v>
      </c>
      <c r="K98" s="16">
        <f>K100</f>
        <v>200000</v>
      </c>
      <c r="L98" s="2">
        <f>L100</f>
        <v>600000</v>
      </c>
    </row>
    <row r="99" spans="1:12" ht="21.4" customHeight="1" x14ac:dyDescent="0.25">
      <c r="A99" s="106" t="s">
        <v>55</v>
      </c>
      <c r="B99" s="7" t="s">
        <v>54</v>
      </c>
      <c r="C99" s="8"/>
      <c r="D99" s="59" t="s">
        <v>3</v>
      </c>
      <c r="E99" s="1">
        <f>14000-10920</f>
        <v>3080</v>
      </c>
      <c r="F99" s="1">
        <v>0</v>
      </c>
      <c r="G99" s="1">
        <v>0</v>
      </c>
      <c r="H99" s="1">
        <v>0</v>
      </c>
      <c r="I99" s="1">
        <v>10000</v>
      </c>
      <c r="J99" s="1">
        <v>105000</v>
      </c>
      <c r="K99" s="1">
        <v>105000</v>
      </c>
      <c r="L99" s="2">
        <f>E99+F99+G99+H99+I99+J99+K99</f>
        <v>223080</v>
      </c>
    </row>
    <row r="100" spans="1:12" ht="16.899999999999999" customHeight="1" x14ac:dyDescent="0.25">
      <c r="A100" s="107"/>
      <c r="B100" s="9"/>
      <c r="C100" s="10"/>
      <c r="D100" s="59" t="s">
        <v>195</v>
      </c>
      <c r="E100" s="1">
        <v>0</v>
      </c>
      <c r="F100" s="1">
        <v>0</v>
      </c>
      <c r="G100" s="1">
        <v>0</v>
      </c>
      <c r="H100" s="1">
        <v>200000</v>
      </c>
      <c r="I100" s="1">
        <v>0</v>
      </c>
      <c r="J100" s="1">
        <v>200000</v>
      </c>
      <c r="K100" s="1">
        <v>200000</v>
      </c>
      <c r="L100" s="2">
        <f>E100+F100+G100+H100+I100+J100+K100</f>
        <v>600000</v>
      </c>
    </row>
    <row r="101" spans="1:12" ht="27.6" customHeight="1" x14ac:dyDescent="0.25">
      <c r="A101" s="108" t="s">
        <v>13</v>
      </c>
      <c r="B101" s="57" t="s">
        <v>164</v>
      </c>
      <c r="C101" s="58"/>
      <c r="D101" s="59" t="s">
        <v>3</v>
      </c>
      <c r="E101" s="16">
        <f>E103+E104+E108</f>
        <v>23000</v>
      </c>
      <c r="F101" s="16">
        <f>F103+F104+F108</f>
        <v>3984.39</v>
      </c>
      <c r="G101" s="16">
        <v>263000</v>
      </c>
      <c r="H101" s="16">
        <f>H103+H104</f>
        <v>5000</v>
      </c>
      <c r="I101" s="16">
        <f>I103+I104+I108+I108</f>
        <v>20000</v>
      </c>
      <c r="J101" s="16">
        <v>20000</v>
      </c>
      <c r="K101" s="16">
        <f>K103+K104+K108</f>
        <v>20000</v>
      </c>
      <c r="L101" s="2">
        <f>L103+L104+L106+L108</f>
        <v>354984.39</v>
      </c>
    </row>
    <row r="102" spans="1:12" ht="34.5" customHeight="1" x14ac:dyDescent="0.25">
      <c r="A102" s="109"/>
      <c r="B102" s="62"/>
      <c r="C102" s="63"/>
      <c r="D102" s="59" t="s">
        <v>195</v>
      </c>
      <c r="E102" s="16">
        <v>0</v>
      </c>
      <c r="F102" s="16">
        <v>0</v>
      </c>
      <c r="G102" s="16">
        <v>0</v>
      </c>
      <c r="H102" s="16">
        <v>210000</v>
      </c>
      <c r="I102" s="16">
        <v>0</v>
      </c>
      <c r="J102" s="16">
        <v>0</v>
      </c>
      <c r="K102" s="16">
        <v>0</v>
      </c>
      <c r="L102" s="2">
        <f>L105+L107</f>
        <v>210000</v>
      </c>
    </row>
    <row r="103" spans="1:12" ht="30.4" customHeight="1" x14ac:dyDescent="0.25">
      <c r="A103" s="110" t="s">
        <v>56</v>
      </c>
      <c r="B103" s="70" t="s">
        <v>57</v>
      </c>
      <c r="C103" s="71"/>
      <c r="D103" s="59" t="s">
        <v>3</v>
      </c>
      <c r="E103" s="1">
        <v>1593.02</v>
      </c>
      <c r="F103" s="1">
        <v>3984.39</v>
      </c>
      <c r="G103" s="1">
        <v>3000</v>
      </c>
      <c r="H103" s="1">
        <v>5000</v>
      </c>
      <c r="I103" s="1">
        <v>10000</v>
      </c>
      <c r="J103" s="1">
        <v>10000</v>
      </c>
      <c r="K103" s="1">
        <v>10000</v>
      </c>
      <c r="L103" s="2">
        <f t="shared" ref="L103:L108" si="11">E103+F103+G103+H103+I103+J103+K103</f>
        <v>43577.41</v>
      </c>
    </row>
    <row r="104" spans="1:12" ht="21.4" customHeight="1" x14ac:dyDescent="0.25">
      <c r="A104" s="75" t="s">
        <v>58</v>
      </c>
      <c r="B104" s="7" t="s">
        <v>165</v>
      </c>
      <c r="C104" s="8"/>
      <c r="D104" s="59" t="s">
        <v>3</v>
      </c>
      <c r="E104" s="1">
        <v>21406.98</v>
      </c>
      <c r="F104" s="1">
        <v>0</v>
      </c>
      <c r="G104" s="1">
        <v>0</v>
      </c>
      <c r="H104" s="1">
        <v>0</v>
      </c>
      <c r="I104" s="1">
        <v>10000</v>
      </c>
      <c r="J104" s="1">
        <v>10000</v>
      </c>
      <c r="K104" s="1">
        <v>10000</v>
      </c>
      <c r="L104" s="2">
        <f t="shared" si="11"/>
        <v>51406.979999999996</v>
      </c>
    </row>
    <row r="105" spans="1:12" ht="14.65" customHeight="1" x14ac:dyDescent="0.25">
      <c r="A105" s="76"/>
      <c r="B105" s="9"/>
      <c r="C105" s="10"/>
      <c r="D105" s="59" t="s">
        <v>195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2">
        <f t="shared" si="11"/>
        <v>0</v>
      </c>
    </row>
    <row r="106" spans="1:12" ht="19.5" customHeight="1" x14ac:dyDescent="0.25">
      <c r="A106" s="75" t="s">
        <v>196</v>
      </c>
      <c r="B106" s="7" t="s">
        <v>213</v>
      </c>
      <c r="C106" s="8"/>
      <c r="D106" s="59" t="s">
        <v>3</v>
      </c>
      <c r="E106" s="1">
        <v>0</v>
      </c>
      <c r="F106" s="1">
        <v>0</v>
      </c>
      <c r="G106" s="1">
        <v>210000</v>
      </c>
      <c r="H106" s="1">
        <v>0</v>
      </c>
      <c r="I106" s="1">
        <v>0</v>
      </c>
      <c r="J106" s="1">
        <v>0</v>
      </c>
      <c r="K106" s="1">
        <v>0</v>
      </c>
      <c r="L106" s="2">
        <f t="shared" si="11"/>
        <v>210000</v>
      </c>
    </row>
    <row r="107" spans="1:12" ht="16.149999999999999" customHeight="1" x14ac:dyDescent="0.25">
      <c r="A107" s="76"/>
      <c r="B107" s="9"/>
      <c r="C107" s="10"/>
      <c r="D107" s="59" t="s">
        <v>195</v>
      </c>
      <c r="E107" s="1">
        <v>0</v>
      </c>
      <c r="F107" s="1">
        <v>0</v>
      </c>
      <c r="G107" s="1">
        <v>0</v>
      </c>
      <c r="H107" s="1">
        <v>210000</v>
      </c>
      <c r="I107" s="1">
        <v>0</v>
      </c>
      <c r="J107" s="1">
        <v>0</v>
      </c>
      <c r="K107" s="1">
        <v>0</v>
      </c>
      <c r="L107" s="2">
        <f t="shared" si="11"/>
        <v>210000</v>
      </c>
    </row>
    <row r="108" spans="1:12" ht="33.4" customHeight="1" x14ac:dyDescent="0.25">
      <c r="A108" s="111" t="s">
        <v>212</v>
      </c>
      <c r="B108" s="70" t="s">
        <v>211</v>
      </c>
      <c r="C108" s="71"/>
      <c r="D108" s="59" t="s">
        <v>3</v>
      </c>
      <c r="E108" s="1">
        <v>0</v>
      </c>
      <c r="F108" s="1">
        <v>0</v>
      </c>
      <c r="G108" s="1">
        <v>50000</v>
      </c>
      <c r="H108" s="1">
        <v>0</v>
      </c>
      <c r="I108" s="1">
        <v>0</v>
      </c>
      <c r="J108" s="1">
        <v>0</v>
      </c>
      <c r="K108" s="1">
        <v>0</v>
      </c>
      <c r="L108" s="2">
        <f t="shared" si="11"/>
        <v>50000</v>
      </c>
    </row>
    <row r="109" spans="1:12" ht="4.1500000000000004" customHeight="1" x14ac:dyDescent="0.25">
      <c r="A109" s="78"/>
      <c r="B109" s="79"/>
      <c r="C109" s="79"/>
      <c r="D109" s="79"/>
      <c r="E109" s="79"/>
      <c r="F109" s="79"/>
      <c r="G109" s="79"/>
      <c r="H109" s="79"/>
      <c r="I109" s="79"/>
      <c r="J109" s="79"/>
      <c r="K109" s="80"/>
    </row>
    <row r="110" spans="1:12" ht="15" customHeight="1" x14ac:dyDescent="0.25">
      <c r="A110" s="112">
        <v>4</v>
      </c>
      <c r="B110" s="37" t="s">
        <v>230</v>
      </c>
      <c r="C110" s="37" t="s">
        <v>199</v>
      </c>
      <c r="D110" s="48" t="s">
        <v>1</v>
      </c>
      <c r="E110" s="82">
        <f>E116+E122</f>
        <v>120000</v>
      </c>
      <c r="F110" s="82">
        <f>F116+F122</f>
        <v>15495</v>
      </c>
      <c r="G110" s="82">
        <f>G111+G112+G113+G114</f>
        <v>7337</v>
      </c>
      <c r="H110" s="82">
        <f>H111+H112+H113+H114</f>
        <v>120000</v>
      </c>
      <c r="I110" s="82">
        <f>I111+I112+I113+I114</f>
        <v>30000</v>
      </c>
      <c r="J110" s="82">
        <v>150000</v>
      </c>
      <c r="K110" s="82">
        <f>K111+K112+K113+K114</f>
        <v>150000</v>
      </c>
      <c r="L110" s="2">
        <f>L113+L114</f>
        <v>592832</v>
      </c>
    </row>
    <row r="111" spans="1:12" x14ac:dyDescent="0.25">
      <c r="A111" s="113"/>
      <c r="B111" s="42"/>
      <c r="C111" s="42"/>
      <c r="D111" s="48" t="s">
        <v>15</v>
      </c>
      <c r="E111" s="82">
        <v>0</v>
      </c>
      <c r="F111" s="82">
        <v>0</v>
      </c>
      <c r="G111" s="82">
        <v>0</v>
      </c>
      <c r="H111" s="82">
        <v>0</v>
      </c>
      <c r="I111" s="82">
        <v>0</v>
      </c>
      <c r="J111" s="82">
        <v>0</v>
      </c>
      <c r="K111" s="82">
        <v>0</v>
      </c>
      <c r="L111" s="2">
        <v>0</v>
      </c>
    </row>
    <row r="112" spans="1:12" ht="23.25" customHeight="1" x14ac:dyDescent="0.25">
      <c r="A112" s="113"/>
      <c r="B112" s="42"/>
      <c r="C112" s="42"/>
      <c r="D112" s="48" t="s">
        <v>2</v>
      </c>
      <c r="E112" s="82">
        <v>0</v>
      </c>
      <c r="F112" s="82">
        <v>0</v>
      </c>
      <c r="G112" s="82">
        <v>0</v>
      </c>
      <c r="H112" s="82">
        <v>0</v>
      </c>
      <c r="I112" s="82">
        <v>0</v>
      </c>
      <c r="J112" s="82">
        <v>0</v>
      </c>
      <c r="K112" s="82">
        <v>0</v>
      </c>
      <c r="L112" s="2">
        <v>0</v>
      </c>
    </row>
    <row r="113" spans="1:12" ht="16.149999999999999" customHeight="1" x14ac:dyDescent="0.25">
      <c r="A113" s="113"/>
      <c r="B113" s="42"/>
      <c r="C113" s="42"/>
      <c r="D113" s="48" t="s">
        <v>3</v>
      </c>
      <c r="E113" s="16">
        <f t="shared" ref="E113:K113" si="12">E116+E122</f>
        <v>120000</v>
      </c>
      <c r="F113" s="16">
        <f t="shared" si="12"/>
        <v>15495</v>
      </c>
      <c r="G113" s="16">
        <f t="shared" si="12"/>
        <v>7337</v>
      </c>
      <c r="H113" s="16">
        <f t="shared" si="12"/>
        <v>20000</v>
      </c>
      <c r="I113" s="16">
        <f t="shared" si="12"/>
        <v>30000</v>
      </c>
      <c r="J113" s="16">
        <f>J116+J122</f>
        <v>50000</v>
      </c>
      <c r="K113" s="16">
        <f t="shared" si="12"/>
        <v>50000</v>
      </c>
      <c r="L113" s="2">
        <f>L116+L122</f>
        <v>292832</v>
      </c>
    </row>
    <row r="114" spans="1:12" ht="19.5" customHeight="1" x14ac:dyDescent="0.25">
      <c r="A114" s="114"/>
      <c r="B114" s="45"/>
      <c r="C114" s="45"/>
      <c r="D114" s="48" t="s">
        <v>195</v>
      </c>
      <c r="E114" s="16">
        <v>0</v>
      </c>
      <c r="F114" s="16">
        <v>0</v>
      </c>
      <c r="G114" s="16">
        <v>0</v>
      </c>
      <c r="H114" s="16">
        <f>H117</f>
        <v>100000</v>
      </c>
      <c r="I114" s="16">
        <f>I117</f>
        <v>0</v>
      </c>
      <c r="J114" s="16">
        <f>J117</f>
        <v>100000</v>
      </c>
      <c r="K114" s="16">
        <f>K117</f>
        <v>100000</v>
      </c>
      <c r="L114" s="2">
        <f>L117</f>
        <v>300000</v>
      </c>
    </row>
    <row r="115" spans="1:12" ht="20.65" customHeight="1" x14ac:dyDescent="0.25">
      <c r="A115" s="86" t="s">
        <v>149</v>
      </c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</row>
    <row r="116" spans="1:12" ht="25.9" customHeight="1" x14ac:dyDescent="0.25">
      <c r="A116" s="115" t="s">
        <v>59</v>
      </c>
      <c r="B116" s="57" t="s">
        <v>65</v>
      </c>
      <c r="C116" s="58"/>
      <c r="D116" s="59" t="s">
        <v>3</v>
      </c>
      <c r="E116" s="16">
        <f t="shared" ref="E116:K116" si="13">E118+E120</f>
        <v>72000</v>
      </c>
      <c r="F116" s="16">
        <f t="shared" si="13"/>
        <v>2495</v>
      </c>
      <c r="G116" s="16">
        <f t="shared" si="13"/>
        <v>0</v>
      </c>
      <c r="H116" s="16">
        <v>0</v>
      </c>
      <c r="I116" s="16">
        <f t="shared" si="13"/>
        <v>10000</v>
      </c>
      <c r="J116" s="16">
        <f t="shared" ref="J116" si="14">J118+J120</f>
        <v>30000</v>
      </c>
      <c r="K116" s="16">
        <f t="shared" si="13"/>
        <v>30000</v>
      </c>
      <c r="L116" s="2">
        <f>L118+L120</f>
        <v>144495</v>
      </c>
    </row>
    <row r="117" spans="1:12" ht="18.399999999999999" customHeight="1" x14ac:dyDescent="0.25">
      <c r="A117" s="116"/>
      <c r="B117" s="62"/>
      <c r="C117" s="63"/>
      <c r="D117" s="59" t="s">
        <v>195</v>
      </c>
      <c r="E117" s="16">
        <v>0</v>
      </c>
      <c r="F117" s="16">
        <v>0</v>
      </c>
      <c r="G117" s="16">
        <v>0</v>
      </c>
      <c r="H117" s="16">
        <f>H119</f>
        <v>100000</v>
      </c>
      <c r="I117" s="16">
        <v>0</v>
      </c>
      <c r="J117" s="16">
        <f>J119+J121</f>
        <v>100000</v>
      </c>
      <c r="K117" s="16">
        <f>K119+K121</f>
        <v>100000</v>
      </c>
      <c r="L117" s="2">
        <f>L119+L121</f>
        <v>300000</v>
      </c>
    </row>
    <row r="118" spans="1:12" ht="24" customHeight="1" x14ac:dyDescent="0.25">
      <c r="A118" s="117" t="s">
        <v>60</v>
      </c>
      <c r="B118" s="7" t="s">
        <v>166</v>
      </c>
      <c r="C118" s="8"/>
      <c r="D118" s="59" t="s">
        <v>3</v>
      </c>
      <c r="E118" s="1">
        <v>8186.66</v>
      </c>
      <c r="F118" s="1">
        <v>2495</v>
      </c>
      <c r="G118" s="1">
        <v>0</v>
      </c>
      <c r="H118" s="1">
        <v>0</v>
      </c>
      <c r="I118" s="1">
        <v>10000</v>
      </c>
      <c r="J118" s="1">
        <v>30000</v>
      </c>
      <c r="K118" s="1">
        <v>30000</v>
      </c>
      <c r="L118" s="2">
        <f>E118+F118+G118+H118+I118+J118+K118</f>
        <v>80681.66</v>
      </c>
    </row>
    <row r="119" spans="1:12" ht="37.9" customHeight="1" x14ac:dyDescent="0.25">
      <c r="A119" s="118"/>
      <c r="B119" s="9"/>
      <c r="C119" s="10"/>
      <c r="D119" s="59" t="s">
        <v>195</v>
      </c>
      <c r="E119" s="1">
        <v>0</v>
      </c>
      <c r="F119" s="1">
        <v>0</v>
      </c>
      <c r="G119" s="1">
        <v>0</v>
      </c>
      <c r="H119" s="1">
        <v>100000</v>
      </c>
      <c r="I119" s="1">
        <v>0</v>
      </c>
      <c r="J119" s="1">
        <v>80000</v>
      </c>
      <c r="K119" s="1">
        <v>80000</v>
      </c>
      <c r="L119" s="2">
        <f>E119+F119+G119+H119+I119+J119+K119</f>
        <v>260000</v>
      </c>
    </row>
    <row r="120" spans="1:12" ht="25.5" customHeight="1" x14ac:dyDescent="0.25">
      <c r="A120" s="117" t="s">
        <v>61</v>
      </c>
      <c r="B120" s="7" t="s">
        <v>66</v>
      </c>
      <c r="C120" s="8"/>
      <c r="D120" s="59" t="s">
        <v>3</v>
      </c>
      <c r="E120" s="1">
        <v>63813.34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2">
        <f>E120+F120+G120+H120+I120+J120+K120</f>
        <v>63813.34</v>
      </c>
    </row>
    <row r="121" spans="1:12" ht="24" customHeight="1" x14ac:dyDescent="0.25">
      <c r="A121" s="118"/>
      <c r="B121" s="9"/>
      <c r="C121" s="10"/>
      <c r="D121" s="59" t="s">
        <v>195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20000</v>
      </c>
      <c r="K121" s="1">
        <v>20000</v>
      </c>
      <c r="L121" s="2">
        <f>E121+F121+G121+H121+I121+J121+K121</f>
        <v>40000</v>
      </c>
    </row>
    <row r="122" spans="1:12" ht="29.25" customHeight="1" x14ac:dyDescent="0.25">
      <c r="A122" s="119" t="s">
        <v>62</v>
      </c>
      <c r="B122" s="120" t="s">
        <v>67</v>
      </c>
      <c r="C122" s="121"/>
      <c r="D122" s="59" t="s">
        <v>3</v>
      </c>
      <c r="E122" s="16">
        <f>E123+E124</f>
        <v>48000</v>
      </c>
      <c r="F122" s="16">
        <f t="shared" ref="F122:K122" si="15">F123+F124</f>
        <v>13000</v>
      </c>
      <c r="G122" s="16">
        <f t="shared" si="15"/>
        <v>7337</v>
      </c>
      <c r="H122" s="16">
        <f t="shared" si="15"/>
        <v>20000</v>
      </c>
      <c r="I122" s="16">
        <f t="shared" si="15"/>
        <v>20000</v>
      </c>
      <c r="J122" s="16">
        <f t="shared" ref="J122" si="16">J123+J124</f>
        <v>20000</v>
      </c>
      <c r="K122" s="16">
        <f t="shared" si="15"/>
        <v>20000</v>
      </c>
      <c r="L122" s="2">
        <f>L123+L124</f>
        <v>148337</v>
      </c>
    </row>
    <row r="123" spans="1:12" ht="29.25" customHeight="1" x14ac:dyDescent="0.25">
      <c r="A123" s="122" t="s">
        <v>63</v>
      </c>
      <c r="B123" s="123" t="s">
        <v>68</v>
      </c>
      <c r="C123" s="124"/>
      <c r="D123" s="59" t="s">
        <v>3</v>
      </c>
      <c r="E123" s="1">
        <v>24087.7</v>
      </c>
      <c r="F123" s="1">
        <v>13000</v>
      </c>
      <c r="G123" s="1">
        <v>5000</v>
      </c>
      <c r="H123" s="1">
        <v>10000</v>
      </c>
      <c r="I123" s="1">
        <v>10000</v>
      </c>
      <c r="J123" s="1">
        <v>10000</v>
      </c>
      <c r="K123" s="1">
        <v>10000</v>
      </c>
      <c r="L123" s="2">
        <f>E123+F123+G123+H123+I123+J123+K123</f>
        <v>82087.7</v>
      </c>
    </row>
    <row r="124" spans="1:12" ht="29.25" customHeight="1" x14ac:dyDescent="0.25">
      <c r="A124" s="122" t="s">
        <v>64</v>
      </c>
      <c r="B124" s="123" t="s">
        <v>167</v>
      </c>
      <c r="C124" s="124"/>
      <c r="D124" s="59" t="s">
        <v>3</v>
      </c>
      <c r="E124" s="1">
        <v>23912.3</v>
      </c>
      <c r="F124" s="1">
        <v>0</v>
      </c>
      <c r="G124" s="1">
        <v>2337</v>
      </c>
      <c r="H124" s="1">
        <v>10000</v>
      </c>
      <c r="I124" s="1">
        <v>10000</v>
      </c>
      <c r="J124" s="1">
        <v>10000</v>
      </c>
      <c r="K124" s="1">
        <v>10000</v>
      </c>
      <c r="L124" s="2">
        <f>E124+F124+G124+H124+I124+J124+K124</f>
        <v>66249.3</v>
      </c>
    </row>
    <row r="125" spans="1:12" ht="10.5" customHeight="1" x14ac:dyDescent="0.25">
      <c r="A125" s="125"/>
      <c r="B125" s="125"/>
      <c r="C125" s="125"/>
      <c r="D125" s="125"/>
      <c r="E125" s="125"/>
      <c r="F125" s="125"/>
      <c r="G125" s="125"/>
      <c r="H125" s="125"/>
      <c r="I125" s="125"/>
      <c r="J125" s="125"/>
      <c r="K125" s="125"/>
    </row>
    <row r="126" spans="1:12" ht="24.75" customHeight="1" x14ac:dyDescent="0.25">
      <c r="A126" s="112">
        <v>5</v>
      </c>
      <c r="B126" s="126" t="s">
        <v>231</v>
      </c>
      <c r="C126" s="37" t="s">
        <v>199</v>
      </c>
      <c r="D126" s="48" t="s">
        <v>1</v>
      </c>
      <c r="E126" s="16">
        <f t="shared" ref="E126:K126" si="17">E127+E128+E129+E130</f>
        <v>927062</v>
      </c>
      <c r="F126" s="16">
        <f t="shared" si="17"/>
        <v>153269.15</v>
      </c>
      <c r="G126" s="16">
        <f t="shared" si="17"/>
        <v>913403.85000000009</v>
      </c>
      <c r="H126" s="16">
        <f t="shared" si="17"/>
        <v>515000</v>
      </c>
      <c r="I126" s="16">
        <f t="shared" si="17"/>
        <v>1436900</v>
      </c>
      <c r="J126" s="16">
        <f>J129+J130</f>
        <v>536900</v>
      </c>
      <c r="K126" s="16">
        <f t="shared" si="17"/>
        <v>536900</v>
      </c>
      <c r="L126" s="2">
        <f>E126+F126+G126+H126+I126+J126+K126</f>
        <v>5019435</v>
      </c>
    </row>
    <row r="127" spans="1:12" ht="13.9" customHeight="1" x14ac:dyDescent="0.25">
      <c r="A127" s="113"/>
      <c r="B127" s="127"/>
      <c r="C127" s="42"/>
      <c r="D127" s="128" t="s">
        <v>214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2">
        <v>0</v>
      </c>
    </row>
    <row r="128" spans="1:12" ht="23.25" customHeight="1" x14ac:dyDescent="0.25">
      <c r="A128" s="113"/>
      <c r="B128" s="127"/>
      <c r="C128" s="42"/>
      <c r="D128" s="48" t="s">
        <v>2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2">
        <v>0</v>
      </c>
    </row>
    <row r="129" spans="1:13" ht="23.25" customHeight="1" x14ac:dyDescent="0.25">
      <c r="A129" s="113"/>
      <c r="B129" s="127"/>
      <c r="C129" s="42"/>
      <c r="D129" s="48" t="s">
        <v>3</v>
      </c>
      <c r="E129" s="16">
        <f>E132+E133+E134+E135+E136+E137+E138+E149+E150</f>
        <v>927062</v>
      </c>
      <c r="F129" s="16">
        <f>F132+F133+F134+F135+F136+F137+F138+F149+F150</f>
        <v>153269.15</v>
      </c>
      <c r="G129" s="16">
        <f>G132+G133+G134+G135+G136+G137+G138+G150</f>
        <v>913403.85000000009</v>
      </c>
      <c r="H129" s="16">
        <f>H132+H133+H134+H137+H138+H150</f>
        <v>185000</v>
      </c>
      <c r="I129" s="16">
        <f>I132+I133+I134+I135+I136+I137+I138+I150</f>
        <v>200000</v>
      </c>
      <c r="J129" s="16">
        <f>J138+J150</f>
        <v>300000</v>
      </c>
      <c r="K129" s="16">
        <f>K132+K133+K134+K135+K136+K137+K138+K150</f>
        <v>300000</v>
      </c>
      <c r="L129" s="2">
        <f>L132+L133+L134+L135+L136+L137+L138+L150</f>
        <v>2978735</v>
      </c>
    </row>
    <row r="130" spans="1:13" ht="23.25" customHeight="1" x14ac:dyDescent="0.25">
      <c r="A130" s="114"/>
      <c r="B130" s="129"/>
      <c r="C130" s="45"/>
      <c r="D130" s="48" t="s">
        <v>195</v>
      </c>
      <c r="E130" s="16">
        <v>0</v>
      </c>
      <c r="F130" s="16">
        <v>0</v>
      </c>
      <c r="G130" s="16">
        <v>0</v>
      </c>
      <c r="H130" s="16">
        <f>H139</f>
        <v>330000</v>
      </c>
      <c r="I130" s="16">
        <f>I139</f>
        <v>1236900</v>
      </c>
      <c r="J130" s="16">
        <f>J139</f>
        <v>236900</v>
      </c>
      <c r="K130" s="16">
        <f>K139</f>
        <v>236900</v>
      </c>
      <c r="L130" s="2">
        <f>E130+F130+G130+H130+I130+J130+K130</f>
        <v>2040700</v>
      </c>
    </row>
    <row r="131" spans="1:13" ht="66.75" customHeight="1" x14ac:dyDescent="0.25">
      <c r="A131" s="130" t="s">
        <v>150</v>
      </c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</row>
    <row r="132" spans="1:13" ht="61.9" customHeight="1" x14ac:dyDescent="0.25">
      <c r="A132" s="100" t="s">
        <v>16</v>
      </c>
      <c r="B132" s="101" t="s">
        <v>69</v>
      </c>
      <c r="C132" s="102"/>
      <c r="D132" s="59" t="s">
        <v>3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2">
        <v>0</v>
      </c>
    </row>
    <row r="133" spans="1:13" ht="85.5" customHeight="1" x14ac:dyDescent="0.25">
      <c r="A133" s="132" t="s">
        <v>70</v>
      </c>
      <c r="B133" s="101" t="s">
        <v>168</v>
      </c>
      <c r="C133" s="102"/>
      <c r="D133" s="59" t="s">
        <v>3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2">
        <v>0</v>
      </c>
      <c r="M133" s="19">
        <v>0</v>
      </c>
    </row>
    <row r="134" spans="1:13" ht="110.25" customHeight="1" x14ac:dyDescent="0.25">
      <c r="A134" s="132" t="s">
        <v>71</v>
      </c>
      <c r="B134" s="101" t="s">
        <v>169</v>
      </c>
      <c r="C134" s="102"/>
      <c r="D134" s="59" t="s">
        <v>3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2">
        <v>0</v>
      </c>
    </row>
    <row r="135" spans="1:13" ht="68.25" customHeight="1" x14ac:dyDescent="0.25">
      <c r="A135" s="100" t="s">
        <v>72</v>
      </c>
      <c r="B135" s="101" t="s">
        <v>73</v>
      </c>
      <c r="C135" s="102"/>
      <c r="D135" s="59" t="s">
        <v>3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2">
        <v>0</v>
      </c>
    </row>
    <row r="136" spans="1:13" ht="37.5" customHeight="1" x14ac:dyDescent="0.25">
      <c r="A136" s="100" t="s">
        <v>74</v>
      </c>
      <c r="B136" s="101" t="s">
        <v>75</v>
      </c>
      <c r="C136" s="102"/>
      <c r="D136" s="59" t="s">
        <v>3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2">
        <v>0</v>
      </c>
    </row>
    <row r="137" spans="1:13" ht="126.75" customHeight="1" x14ac:dyDescent="0.25">
      <c r="A137" s="100" t="s">
        <v>76</v>
      </c>
      <c r="B137" s="101" t="s">
        <v>77</v>
      </c>
      <c r="C137" s="102"/>
      <c r="D137" s="59" t="s">
        <v>3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2">
        <v>0</v>
      </c>
    </row>
    <row r="138" spans="1:13" ht="32.65" customHeight="1" x14ac:dyDescent="0.25">
      <c r="A138" s="73" t="s">
        <v>78</v>
      </c>
      <c r="B138" s="57" t="s">
        <v>79</v>
      </c>
      <c r="C138" s="58"/>
      <c r="D138" s="59" t="s">
        <v>3</v>
      </c>
      <c r="E138" s="16">
        <f t="shared" ref="E138:K138" si="18">E140+E142+E144+E146+E147+E148+E149</f>
        <v>904338</v>
      </c>
      <c r="F138" s="16">
        <f t="shared" si="18"/>
        <v>153269.15</v>
      </c>
      <c r="G138" s="16">
        <f t="shared" si="18"/>
        <v>913403.85000000009</v>
      </c>
      <c r="H138" s="16">
        <f t="shared" si="18"/>
        <v>165000</v>
      </c>
      <c r="I138" s="16">
        <f t="shared" si="18"/>
        <v>180000</v>
      </c>
      <c r="J138" s="16">
        <f>J142+J144+J1460</f>
        <v>280000</v>
      </c>
      <c r="K138" s="16">
        <f t="shared" si="18"/>
        <v>280000</v>
      </c>
      <c r="L138" s="2">
        <f>L140+L142+L144+L146+L147+L148+L149</f>
        <v>2876011</v>
      </c>
    </row>
    <row r="139" spans="1:13" ht="46.5" customHeight="1" x14ac:dyDescent="0.25">
      <c r="A139" s="74"/>
      <c r="B139" s="62"/>
      <c r="C139" s="63"/>
      <c r="D139" s="59" t="s">
        <v>195</v>
      </c>
      <c r="E139" s="16">
        <v>0</v>
      </c>
      <c r="F139" s="16">
        <v>0</v>
      </c>
      <c r="G139" s="16">
        <v>0</v>
      </c>
      <c r="H139" s="16">
        <f>H141+H145</f>
        <v>330000</v>
      </c>
      <c r="I139" s="16">
        <f>I141+I143+I145</f>
        <v>1236900</v>
      </c>
      <c r="J139" s="16">
        <f>J141+J143+J145</f>
        <v>236900</v>
      </c>
      <c r="K139" s="16">
        <f>K141+K143+K145</f>
        <v>236900</v>
      </c>
      <c r="L139" s="2">
        <f>L141+L143+L145</f>
        <v>2040700</v>
      </c>
    </row>
    <row r="140" spans="1:13" ht="27" customHeight="1" x14ac:dyDescent="0.25">
      <c r="A140" s="106" t="s">
        <v>80</v>
      </c>
      <c r="B140" s="7" t="s">
        <v>81</v>
      </c>
      <c r="C140" s="8"/>
      <c r="D140" s="59" t="s">
        <v>3</v>
      </c>
      <c r="E140" s="1">
        <v>115400</v>
      </c>
      <c r="F140" s="1">
        <v>48850</v>
      </c>
      <c r="G140" s="1">
        <v>168225.01</v>
      </c>
      <c r="H140" s="1">
        <v>0</v>
      </c>
      <c r="I140" s="1">
        <v>10000</v>
      </c>
      <c r="J140" s="1">
        <v>0</v>
      </c>
      <c r="K140" s="1">
        <v>0</v>
      </c>
      <c r="L140" s="2">
        <f>E140+F140+G140+H140+I140+J140+K140</f>
        <v>342475.01</v>
      </c>
    </row>
    <row r="141" spans="1:13" ht="19.5" customHeight="1" x14ac:dyDescent="0.25">
      <c r="A141" s="107"/>
      <c r="B141" s="9"/>
      <c r="C141" s="10"/>
      <c r="D141" s="59" t="s">
        <v>195</v>
      </c>
      <c r="E141" s="1">
        <v>0</v>
      </c>
      <c r="F141" s="1">
        <v>0</v>
      </c>
      <c r="G141" s="1">
        <v>0</v>
      </c>
      <c r="H141" s="1">
        <v>80000</v>
      </c>
      <c r="I141" s="1">
        <v>360000</v>
      </c>
      <c r="J141" s="1">
        <v>0</v>
      </c>
      <c r="K141" s="1">
        <v>0</v>
      </c>
      <c r="L141" s="2">
        <f t="shared" ref="L141:L148" si="19">E141+F141+G141+H141+I141+J141+K141</f>
        <v>440000</v>
      </c>
    </row>
    <row r="142" spans="1:13" ht="24.75" customHeight="1" x14ac:dyDescent="0.25">
      <c r="A142" s="106" t="s">
        <v>82</v>
      </c>
      <c r="B142" s="7" t="s">
        <v>170</v>
      </c>
      <c r="C142" s="91"/>
      <c r="D142" s="59" t="s">
        <v>3</v>
      </c>
      <c r="E142" s="1">
        <v>90000</v>
      </c>
      <c r="F142" s="1">
        <v>93533.15</v>
      </c>
      <c r="G142" s="1">
        <v>334850</v>
      </c>
      <c r="H142" s="1">
        <v>150000</v>
      </c>
      <c r="I142" s="1">
        <v>150000</v>
      </c>
      <c r="J142" s="1">
        <v>170000</v>
      </c>
      <c r="K142" s="1">
        <v>170000</v>
      </c>
      <c r="L142" s="2">
        <f>E142+F142+G142+H142+I142+J142+K142</f>
        <v>1158383.1499999999</v>
      </c>
    </row>
    <row r="143" spans="1:13" ht="36" customHeight="1" x14ac:dyDescent="0.25">
      <c r="A143" s="14"/>
      <c r="B143" s="95"/>
      <c r="C143" s="96"/>
      <c r="D143" s="59" t="s">
        <v>195</v>
      </c>
      <c r="E143" s="1">
        <v>0</v>
      </c>
      <c r="F143" s="1">
        <v>0</v>
      </c>
      <c r="G143" s="1">
        <v>0</v>
      </c>
      <c r="H143" s="1">
        <v>0</v>
      </c>
      <c r="I143" s="1">
        <v>36900</v>
      </c>
      <c r="J143" s="1">
        <v>36900</v>
      </c>
      <c r="K143" s="1">
        <v>36900</v>
      </c>
      <c r="L143" s="2">
        <f t="shared" si="19"/>
        <v>110700</v>
      </c>
    </row>
    <row r="144" spans="1:13" ht="20.65" customHeight="1" x14ac:dyDescent="0.25">
      <c r="A144" s="106" t="s">
        <v>140</v>
      </c>
      <c r="B144" s="7" t="s">
        <v>141</v>
      </c>
      <c r="C144" s="8"/>
      <c r="D144" s="59" t="s">
        <v>3</v>
      </c>
      <c r="E144" s="1">
        <v>698938</v>
      </c>
      <c r="F144" s="1">
        <v>10886</v>
      </c>
      <c r="G144" s="1">
        <v>410328.84</v>
      </c>
      <c r="H144" s="1">
        <v>0</v>
      </c>
      <c r="I144" s="1">
        <v>0</v>
      </c>
      <c r="J144" s="1">
        <v>110000</v>
      </c>
      <c r="K144" s="1">
        <v>110000</v>
      </c>
      <c r="L144" s="2">
        <f>E144+F144+G144+H144+I144+J144+K144</f>
        <v>1340152.8400000001</v>
      </c>
    </row>
    <row r="145" spans="1:12" ht="21.75" customHeight="1" x14ac:dyDescent="0.25">
      <c r="A145" s="107"/>
      <c r="B145" s="9"/>
      <c r="C145" s="10"/>
      <c r="D145" s="59" t="s">
        <v>195</v>
      </c>
      <c r="E145" s="1">
        <v>0</v>
      </c>
      <c r="F145" s="1">
        <v>0</v>
      </c>
      <c r="G145" s="1">
        <v>0</v>
      </c>
      <c r="H145" s="1">
        <v>250000</v>
      </c>
      <c r="I145" s="1">
        <v>840000</v>
      </c>
      <c r="J145" s="1">
        <v>200000</v>
      </c>
      <c r="K145" s="1">
        <v>200000</v>
      </c>
      <c r="L145" s="2">
        <f>E145+F145+G145+H145+I145+J145+K145</f>
        <v>1490000</v>
      </c>
    </row>
    <row r="146" spans="1:12" ht="66" customHeight="1" x14ac:dyDescent="0.25">
      <c r="A146" s="72" t="s">
        <v>200</v>
      </c>
      <c r="B146" s="70" t="s">
        <v>87</v>
      </c>
      <c r="C146" s="71"/>
      <c r="D146" s="133" t="s">
        <v>3</v>
      </c>
      <c r="E146" s="134">
        <v>0</v>
      </c>
      <c r="F146" s="134">
        <v>0</v>
      </c>
      <c r="G146" s="134">
        <v>0</v>
      </c>
      <c r="H146" s="134">
        <v>0</v>
      </c>
      <c r="I146" s="134">
        <v>10000</v>
      </c>
      <c r="J146" s="134">
        <v>0</v>
      </c>
      <c r="K146" s="134">
        <v>0</v>
      </c>
      <c r="L146" s="2">
        <f t="shared" si="19"/>
        <v>10000</v>
      </c>
    </row>
    <row r="147" spans="1:12" ht="52.15" customHeight="1" x14ac:dyDescent="0.25">
      <c r="A147" s="72" t="s">
        <v>201</v>
      </c>
      <c r="B147" s="70" t="s">
        <v>172</v>
      </c>
      <c r="C147" s="71"/>
      <c r="D147" s="133" t="s">
        <v>3</v>
      </c>
      <c r="E147" s="134">
        <v>0</v>
      </c>
      <c r="F147" s="134">
        <v>0</v>
      </c>
      <c r="G147" s="134">
        <v>0</v>
      </c>
      <c r="H147" s="134">
        <v>0</v>
      </c>
      <c r="I147" s="134">
        <v>0</v>
      </c>
      <c r="J147" s="134">
        <v>0</v>
      </c>
      <c r="K147" s="134">
        <v>0</v>
      </c>
      <c r="L147" s="2">
        <f t="shared" si="19"/>
        <v>0</v>
      </c>
    </row>
    <row r="148" spans="1:12" ht="72" customHeight="1" x14ac:dyDescent="0.25">
      <c r="A148" s="72" t="s">
        <v>202</v>
      </c>
      <c r="B148" s="70" t="s">
        <v>173</v>
      </c>
      <c r="C148" s="71"/>
      <c r="D148" s="133" t="s">
        <v>3</v>
      </c>
      <c r="E148" s="134">
        <v>0</v>
      </c>
      <c r="F148" s="134">
        <v>0</v>
      </c>
      <c r="G148" s="134">
        <v>0</v>
      </c>
      <c r="H148" s="134">
        <v>5000</v>
      </c>
      <c r="I148" s="134">
        <v>0</v>
      </c>
      <c r="J148" s="134">
        <v>0</v>
      </c>
      <c r="K148" s="134">
        <v>0</v>
      </c>
      <c r="L148" s="2">
        <f t="shared" si="19"/>
        <v>5000</v>
      </c>
    </row>
    <row r="149" spans="1:12" ht="81.75" customHeight="1" x14ac:dyDescent="0.25">
      <c r="A149" s="72" t="s">
        <v>203</v>
      </c>
      <c r="B149" s="70" t="s">
        <v>84</v>
      </c>
      <c r="C149" s="71"/>
      <c r="D149" s="133" t="s">
        <v>3</v>
      </c>
      <c r="E149" s="1">
        <v>0</v>
      </c>
      <c r="F149" s="1">
        <v>0</v>
      </c>
      <c r="G149" s="1">
        <v>0</v>
      </c>
      <c r="H149" s="1">
        <v>10000</v>
      </c>
      <c r="I149" s="1">
        <v>10000</v>
      </c>
      <c r="J149" s="1">
        <v>0</v>
      </c>
      <c r="K149" s="1">
        <v>0</v>
      </c>
      <c r="L149" s="3">
        <f>E149+F149+G149+H149+I149+J149+K149</f>
        <v>20000</v>
      </c>
    </row>
    <row r="150" spans="1:12" ht="86.25" customHeight="1" x14ac:dyDescent="0.25">
      <c r="A150" s="100" t="s">
        <v>83</v>
      </c>
      <c r="B150" s="101" t="s">
        <v>85</v>
      </c>
      <c r="C150" s="102"/>
      <c r="D150" s="59" t="s">
        <v>3</v>
      </c>
      <c r="E150" s="16">
        <f t="shared" ref="E150:K150" si="20">E151+E152</f>
        <v>22724</v>
      </c>
      <c r="F150" s="16">
        <f t="shared" si="20"/>
        <v>0</v>
      </c>
      <c r="G150" s="16">
        <f t="shared" si="20"/>
        <v>0</v>
      </c>
      <c r="H150" s="16">
        <f>H151+H152</f>
        <v>20000</v>
      </c>
      <c r="I150" s="16">
        <f t="shared" si="20"/>
        <v>20000</v>
      </c>
      <c r="J150" s="16">
        <v>20000</v>
      </c>
      <c r="K150" s="16">
        <f t="shared" si="20"/>
        <v>20000</v>
      </c>
      <c r="L150" s="2">
        <f>L151+L152</f>
        <v>102724</v>
      </c>
    </row>
    <row r="151" spans="1:12" ht="39.4" customHeight="1" x14ac:dyDescent="0.25">
      <c r="A151" s="72" t="s">
        <v>204</v>
      </c>
      <c r="B151" s="70" t="s">
        <v>86</v>
      </c>
      <c r="C151" s="71"/>
      <c r="D151" s="59" t="s">
        <v>3</v>
      </c>
      <c r="E151" s="1">
        <v>14184.46</v>
      </c>
      <c r="F151" s="1">
        <v>0</v>
      </c>
      <c r="G151" s="1">
        <v>0</v>
      </c>
      <c r="H151" s="1">
        <v>10000</v>
      </c>
      <c r="I151" s="1">
        <v>10000</v>
      </c>
      <c r="J151" s="1">
        <v>10000</v>
      </c>
      <c r="K151" s="1">
        <v>10000</v>
      </c>
      <c r="L151" s="2">
        <f>E151+F151+G151+H151+I151+J151+K151</f>
        <v>54184.46</v>
      </c>
    </row>
    <row r="152" spans="1:12" ht="40.15" customHeight="1" x14ac:dyDescent="0.25">
      <c r="A152" s="72" t="s">
        <v>205</v>
      </c>
      <c r="B152" s="70" t="s">
        <v>171</v>
      </c>
      <c r="C152" s="71"/>
      <c r="D152" s="59" t="s">
        <v>3</v>
      </c>
      <c r="E152" s="1">
        <v>8539.5400000000009</v>
      </c>
      <c r="F152" s="1">
        <v>0</v>
      </c>
      <c r="G152" s="1">
        <v>0</v>
      </c>
      <c r="H152" s="1">
        <v>10000</v>
      </c>
      <c r="I152" s="1">
        <v>10000</v>
      </c>
      <c r="J152" s="1">
        <v>10000</v>
      </c>
      <c r="K152" s="1">
        <v>10000</v>
      </c>
      <c r="L152" s="2">
        <f>E152+F152+G152+H152+I152+J152+K152</f>
        <v>48539.54</v>
      </c>
    </row>
    <row r="153" spans="1:12" ht="8.65" customHeight="1" x14ac:dyDescent="0.25">
      <c r="A153" s="103"/>
      <c r="B153" s="104"/>
      <c r="C153" s="104"/>
      <c r="D153" s="104"/>
      <c r="E153" s="104"/>
      <c r="F153" s="104"/>
      <c r="G153" s="104"/>
      <c r="H153" s="104"/>
      <c r="I153" s="104"/>
      <c r="J153" s="104"/>
      <c r="K153" s="105"/>
    </row>
    <row r="154" spans="1:12" ht="15" customHeight="1" x14ac:dyDescent="0.25">
      <c r="A154" s="81">
        <v>6</v>
      </c>
      <c r="B154" s="37" t="s">
        <v>232</v>
      </c>
      <c r="C154" s="37" t="s">
        <v>199</v>
      </c>
      <c r="D154" s="135" t="str">
        <f>D126</f>
        <v>всего</v>
      </c>
      <c r="E154" s="16">
        <f>E159+E160+E161+E162+E163+E164+E165+E166+E167+E168+E169+E170+E171+E172+E173+E174+E177</f>
        <v>22724</v>
      </c>
      <c r="F154" s="16">
        <f>F159+F160+F161+F162+F163+F164+F165+F166+F167+F168+F169+F170+F171+F172+F173+F174+F177</f>
        <v>0</v>
      </c>
      <c r="G154" s="16">
        <f>G155+G156+G157</f>
        <v>5000</v>
      </c>
      <c r="H154" s="16">
        <f>H155+H156+H157</f>
        <v>23000</v>
      </c>
      <c r="I154" s="16">
        <f>I155+I156+I157</f>
        <v>5000</v>
      </c>
      <c r="J154" s="16">
        <v>23000</v>
      </c>
      <c r="K154" s="16">
        <f>K155+K156+K157</f>
        <v>23000</v>
      </c>
      <c r="L154" s="2">
        <f>L157</f>
        <v>101724</v>
      </c>
    </row>
    <row r="155" spans="1:12" x14ac:dyDescent="0.25">
      <c r="A155" s="83"/>
      <c r="B155" s="42"/>
      <c r="C155" s="42"/>
      <c r="D155" s="135" t="str">
        <f>D127</f>
        <v>федеральный бюджет (ФБ)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2">
        <v>0</v>
      </c>
    </row>
    <row r="156" spans="1:12" x14ac:dyDescent="0.25">
      <c r="A156" s="83"/>
      <c r="B156" s="42"/>
      <c r="C156" s="42"/>
      <c r="D156" s="135" t="str">
        <f>D128</f>
        <v>областной бюджет (ОБ)</v>
      </c>
      <c r="E156" s="16"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2">
        <v>0</v>
      </c>
    </row>
    <row r="157" spans="1:12" ht="45" customHeight="1" x14ac:dyDescent="0.25">
      <c r="A157" s="84"/>
      <c r="B157" s="45"/>
      <c r="C157" s="45"/>
      <c r="D157" s="135" t="str">
        <f>D129</f>
        <v>местный бюджет (МБ)</v>
      </c>
      <c r="E157" s="16">
        <f>SUM(E159:E174)</f>
        <v>22724</v>
      </c>
      <c r="F157" s="16">
        <f>F159+F160+F161+F162+F163+F164+F165+F166+F167+F168+F169+F170+F171+F172+F173+F174+F177</f>
        <v>0</v>
      </c>
      <c r="G157" s="16">
        <f>G159+G160+G161+G161+G162+G163+G164+G165+G166+G167+G168+G169+G170+G171+G172+G173+G174+G177</f>
        <v>5000</v>
      </c>
      <c r="H157" s="16">
        <f>H159+H160+H161+H162+H163+H164+H165+H166+H167+H168+H169+H170+H171+H172+H173+H174+H177</f>
        <v>23000</v>
      </c>
      <c r="I157" s="16">
        <f>I159+I160+I161+I162+I163+I164+I165+I166+I167+I168+I169+I170+I171+I172+I173+I174+I177</f>
        <v>5000</v>
      </c>
      <c r="J157" s="16">
        <v>23000</v>
      </c>
      <c r="K157" s="16">
        <f>K159+K160+K161+K162+K163+K164+K165+K166+K167+K168+K169+K170+K171+K172+K173+K174+K177</f>
        <v>23000</v>
      </c>
      <c r="L157" s="2">
        <f>E157+F157+G157+H157+I157+J157+K157</f>
        <v>101724</v>
      </c>
    </row>
    <row r="158" spans="1:12" ht="41.1" customHeight="1" x14ac:dyDescent="0.25">
      <c r="A158" s="86" t="s">
        <v>151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</row>
    <row r="159" spans="1:12" ht="45" customHeight="1" x14ac:dyDescent="0.25">
      <c r="A159" s="100" t="s">
        <v>88</v>
      </c>
      <c r="B159" s="101" t="s">
        <v>89</v>
      </c>
      <c r="C159" s="102"/>
      <c r="D159" s="59" t="s">
        <v>3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2">
        <v>0</v>
      </c>
    </row>
    <row r="160" spans="1:12" ht="97.5" customHeight="1" x14ac:dyDescent="0.25">
      <c r="A160" s="132" t="s">
        <v>91</v>
      </c>
      <c r="B160" s="101" t="s">
        <v>90</v>
      </c>
      <c r="C160" s="102"/>
      <c r="D160" s="59" t="s">
        <v>3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2">
        <v>0</v>
      </c>
    </row>
    <row r="161" spans="1:12" ht="66" customHeight="1" x14ac:dyDescent="0.25">
      <c r="A161" s="132" t="s">
        <v>92</v>
      </c>
      <c r="B161" s="101" t="s">
        <v>93</v>
      </c>
      <c r="C161" s="102"/>
      <c r="D161" s="59" t="s">
        <v>3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2">
        <v>0</v>
      </c>
    </row>
    <row r="162" spans="1:12" ht="84" customHeight="1" x14ac:dyDescent="0.25">
      <c r="A162" s="100" t="s">
        <v>94</v>
      </c>
      <c r="B162" s="101" t="s">
        <v>174</v>
      </c>
      <c r="C162" s="102"/>
      <c r="D162" s="59" t="s">
        <v>3</v>
      </c>
      <c r="E162" s="16"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2">
        <v>0</v>
      </c>
    </row>
    <row r="163" spans="1:12" ht="65.25" customHeight="1" x14ac:dyDescent="0.25">
      <c r="A163" s="100" t="s">
        <v>96</v>
      </c>
      <c r="B163" s="101" t="s">
        <v>95</v>
      </c>
      <c r="C163" s="102"/>
      <c r="D163" s="59" t="s">
        <v>3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2">
        <v>0</v>
      </c>
    </row>
    <row r="164" spans="1:12" ht="61.5" customHeight="1" x14ac:dyDescent="0.25">
      <c r="A164" s="100" t="s">
        <v>97</v>
      </c>
      <c r="B164" s="101" t="s">
        <v>98</v>
      </c>
      <c r="C164" s="102"/>
      <c r="D164" s="59" t="s">
        <v>3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2">
        <v>0</v>
      </c>
    </row>
    <row r="165" spans="1:12" ht="77.25" customHeight="1" x14ac:dyDescent="0.25">
      <c r="A165" s="100" t="s">
        <v>99</v>
      </c>
      <c r="B165" s="101" t="s">
        <v>179</v>
      </c>
      <c r="C165" s="102"/>
      <c r="D165" s="59" t="s">
        <v>3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2">
        <v>0</v>
      </c>
    </row>
    <row r="166" spans="1:12" ht="113.25" customHeight="1" x14ac:dyDescent="0.25">
      <c r="A166" s="132" t="s">
        <v>100</v>
      </c>
      <c r="B166" s="101" t="s">
        <v>101</v>
      </c>
      <c r="C166" s="102"/>
      <c r="D166" s="59" t="s">
        <v>3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2">
        <v>0</v>
      </c>
    </row>
    <row r="167" spans="1:12" ht="31.5" customHeight="1" x14ac:dyDescent="0.25">
      <c r="A167" s="132" t="s">
        <v>102</v>
      </c>
      <c r="B167" s="101" t="s">
        <v>103</v>
      </c>
      <c r="C167" s="102"/>
      <c r="D167" s="59" t="s">
        <v>3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2">
        <v>0</v>
      </c>
    </row>
    <row r="168" spans="1:12" ht="27.75" customHeight="1" x14ac:dyDescent="0.25">
      <c r="A168" s="100" t="s">
        <v>104</v>
      </c>
      <c r="B168" s="101" t="s">
        <v>105</v>
      </c>
      <c r="C168" s="102"/>
      <c r="D168" s="59" t="s">
        <v>3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2">
        <v>0</v>
      </c>
    </row>
    <row r="169" spans="1:12" ht="33" customHeight="1" x14ac:dyDescent="0.25">
      <c r="A169" s="100" t="s">
        <v>106</v>
      </c>
      <c r="B169" s="101" t="s">
        <v>107</v>
      </c>
      <c r="C169" s="102"/>
      <c r="D169" s="59" t="s">
        <v>3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2">
        <v>0</v>
      </c>
    </row>
    <row r="170" spans="1:12" ht="25.5" customHeight="1" x14ac:dyDescent="0.25">
      <c r="A170" s="136" t="s">
        <v>108</v>
      </c>
      <c r="B170" s="101" t="s">
        <v>109</v>
      </c>
      <c r="C170" s="102"/>
      <c r="D170" s="59" t="s">
        <v>3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2">
        <v>0</v>
      </c>
    </row>
    <row r="171" spans="1:12" ht="39" customHeight="1" x14ac:dyDescent="0.25">
      <c r="A171" s="100" t="s">
        <v>110</v>
      </c>
      <c r="B171" s="101" t="s">
        <v>111</v>
      </c>
      <c r="C171" s="102"/>
      <c r="D171" s="59" t="s">
        <v>3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2">
        <v>0</v>
      </c>
    </row>
    <row r="172" spans="1:12" ht="51.75" customHeight="1" x14ac:dyDescent="0.25">
      <c r="A172" s="132" t="s">
        <v>112</v>
      </c>
      <c r="B172" s="101" t="s">
        <v>113</v>
      </c>
      <c r="C172" s="102"/>
      <c r="D172" s="59" t="s">
        <v>3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2">
        <v>0</v>
      </c>
    </row>
    <row r="173" spans="1:12" ht="52.5" customHeight="1" x14ac:dyDescent="0.25">
      <c r="A173" s="132" t="s">
        <v>114</v>
      </c>
      <c r="B173" s="101" t="s">
        <v>175</v>
      </c>
      <c r="C173" s="102"/>
      <c r="D173" s="59" t="s">
        <v>3</v>
      </c>
      <c r="E173" s="16">
        <v>7724</v>
      </c>
      <c r="F173" s="16">
        <v>0</v>
      </c>
      <c r="G173" s="16">
        <v>0</v>
      </c>
      <c r="H173" s="16">
        <v>10000</v>
      </c>
      <c r="I173" s="16">
        <v>5000</v>
      </c>
      <c r="J173" s="16">
        <v>10000</v>
      </c>
      <c r="K173" s="16">
        <v>10000</v>
      </c>
      <c r="L173" s="2">
        <f>E173+F173+G173+H173+I173+J173+K173</f>
        <v>42724</v>
      </c>
    </row>
    <row r="174" spans="1:12" ht="71.25" customHeight="1" x14ac:dyDescent="0.25">
      <c r="A174" s="137" t="s">
        <v>115</v>
      </c>
      <c r="B174" s="101" t="s">
        <v>157</v>
      </c>
      <c r="C174" s="102"/>
      <c r="D174" s="59" t="s">
        <v>3</v>
      </c>
      <c r="E174" s="16">
        <f>E175+E176</f>
        <v>15000</v>
      </c>
      <c r="F174" s="16">
        <v>0</v>
      </c>
      <c r="G174" s="16">
        <v>5000</v>
      </c>
      <c r="H174" s="16">
        <v>13000</v>
      </c>
      <c r="I174" s="16">
        <v>0</v>
      </c>
      <c r="J174" s="16">
        <v>13000</v>
      </c>
      <c r="K174" s="16">
        <v>13000</v>
      </c>
      <c r="L174" s="2">
        <f>L175+L176</f>
        <v>59000</v>
      </c>
    </row>
    <row r="175" spans="1:12" ht="66" customHeight="1" x14ac:dyDescent="0.25">
      <c r="A175" s="137" t="s">
        <v>185</v>
      </c>
      <c r="B175" s="138" t="s">
        <v>157</v>
      </c>
      <c r="C175" s="139"/>
      <c r="D175" s="64" t="s">
        <v>3</v>
      </c>
      <c r="E175" s="134">
        <v>1430</v>
      </c>
      <c r="F175" s="134">
        <v>0</v>
      </c>
      <c r="G175" s="134">
        <v>5000</v>
      </c>
      <c r="H175" s="134">
        <v>13000</v>
      </c>
      <c r="I175" s="134">
        <v>0</v>
      </c>
      <c r="J175" s="134">
        <v>13000</v>
      </c>
      <c r="K175" s="134">
        <v>13000</v>
      </c>
      <c r="L175" s="2">
        <f>E175+F175+G175+H175+I175+J175+K175</f>
        <v>45430</v>
      </c>
    </row>
    <row r="176" spans="1:12" ht="48" customHeight="1" x14ac:dyDescent="0.25">
      <c r="A176" s="137" t="s">
        <v>186</v>
      </c>
      <c r="B176" s="138" t="s">
        <v>175</v>
      </c>
      <c r="C176" s="139"/>
      <c r="D176" s="64" t="s">
        <v>3</v>
      </c>
      <c r="E176" s="134">
        <v>13570</v>
      </c>
      <c r="F176" s="134">
        <v>0</v>
      </c>
      <c r="G176" s="134">
        <v>0</v>
      </c>
      <c r="H176" s="134">
        <v>0</v>
      </c>
      <c r="I176" s="134">
        <v>0</v>
      </c>
      <c r="J176" s="134">
        <v>0</v>
      </c>
      <c r="K176" s="134">
        <v>0</v>
      </c>
      <c r="L176" s="2">
        <f>E176+F176+G176+H176+I176+J176+K176</f>
        <v>13570</v>
      </c>
    </row>
    <row r="177" spans="1:12" ht="55.9" customHeight="1" x14ac:dyDescent="0.25">
      <c r="A177" s="100" t="s">
        <v>116</v>
      </c>
      <c r="B177" s="101" t="s">
        <v>117</v>
      </c>
      <c r="C177" s="102"/>
      <c r="D177" s="59" t="s">
        <v>3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2">
        <v>0</v>
      </c>
    </row>
    <row r="178" spans="1:12" ht="2.1" customHeight="1" x14ac:dyDescent="0.25">
      <c r="A178" s="103"/>
      <c r="B178" s="104"/>
      <c r="C178" s="104"/>
      <c r="D178" s="104"/>
      <c r="E178" s="104"/>
      <c r="F178" s="104"/>
      <c r="G178" s="104"/>
      <c r="H178" s="104"/>
      <c r="I178" s="104"/>
      <c r="J178" s="104"/>
      <c r="K178" s="105"/>
    </row>
    <row r="179" spans="1:12" ht="23.25" customHeight="1" x14ac:dyDescent="0.25">
      <c r="A179" s="81">
        <v>7</v>
      </c>
      <c r="B179" s="37" t="s">
        <v>233</v>
      </c>
      <c r="C179" s="37" t="s">
        <v>199</v>
      </c>
      <c r="D179" s="48" t="s">
        <v>1</v>
      </c>
      <c r="E179" s="2">
        <f>E184+E185+E186+E187+E188+E189+E190+E191+E192+E193+E194+E195</f>
        <v>22000</v>
      </c>
      <c r="F179" s="2">
        <f>F184+F185+F186+F187+F188+F189+F190+F191+F192+F193+F194+F195</f>
        <v>1083</v>
      </c>
      <c r="G179" s="2">
        <f>G180+G181+G182</f>
        <v>2000</v>
      </c>
      <c r="H179" s="2">
        <f>H180+H181+H182</f>
        <v>20000</v>
      </c>
      <c r="I179" s="2">
        <f>I180+I181+I182</f>
        <v>20000</v>
      </c>
      <c r="J179" s="2">
        <v>20000</v>
      </c>
      <c r="K179" s="2">
        <f>K180+K181+K182</f>
        <v>20000</v>
      </c>
      <c r="L179" s="2">
        <f>E179+F179+G179+H179+I179+J179+K179</f>
        <v>105083</v>
      </c>
    </row>
    <row r="180" spans="1:12" ht="23.25" customHeight="1" x14ac:dyDescent="0.25">
      <c r="A180" s="83"/>
      <c r="B180" s="42"/>
      <c r="C180" s="42"/>
      <c r="D180" s="48" t="s">
        <v>15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2">
        <v>0</v>
      </c>
    </row>
    <row r="181" spans="1:12" ht="23.25" customHeight="1" x14ac:dyDescent="0.25">
      <c r="A181" s="83"/>
      <c r="B181" s="42"/>
      <c r="C181" s="42"/>
      <c r="D181" s="48" t="s">
        <v>2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2">
        <v>0</v>
      </c>
    </row>
    <row r="182" spans="1:12" ht="21" customHeight="1" x14ac:dyDescent="0.25">
      <c r="A182" s="84"/>
      <c r="B182" s="45"/>
      <c r="C182" s="45"/>
      <c r="D182" s="48" t="s">
        <v>3</v>
      </c>
      <c r="E182" s="16">
        <f t="shared" ref="E182:K182" si="21">SUM(E184:E195)</f>
        <v>22000</v>
      </c>
      <c r="F182" s="16">
        <f t="shared" si="21"/>
        <v>1083</v>
      </c>
      <c r="G182" s="16">
        <f t="shared" si="21"/>
        <v>2000</v>
      </c>
      <c r="H182" s="16">
        <f t="shared" si="21"/>
        <v>20000</v>
      </c>
      <c r="I182" s="16">
        <f t="shared" si="21"/>
        <v>20000</v>
      </c>
      <c r="J182" s="16">
        <v>20000</v>
      </c>
      <c r="K182" s="16">
        <f t="shared" si="21"/>
        <v>20000</v>
      </c>
      <c r="L182" s="2">
        <f>L184+L185+L186+L187+L188+L189+L190+L191+L192+L193+L194+L195</f>
        <v>105083</v>
      </c>
    </row>
    <row r="183" spans="1:12" ht="39" customHeight="1" x14ac:dyDescent="0.25">
      <c r="A183" s="86" t="s">
        <v>152</v>
      </c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55"/>
    </row>
    <row r="184" spans="1:12" ht="85.15" customHeight="1" x14ac:dyDescent="0.25">
      <c r="A184" s="72" t="s">
        <v>118</v>
      </c>
      <c r="B184" s="70" t="s">
        <v>144</v>
      </c>
      <c r="C184" s="71"/>
      <c r="D184" s="133" t="s">
        <v>3</v>
      </c>
      <c r="E184" s="2">
        <f>SUM(F184:L184)</f>
        <v>0</v>
      </c>
      <c r="F184" s="2">
        <f>SUM(G184:M184)</f>
        <v>0</v>
      </c>
      <c r="G184" s="2">
        <f>SUM(H184:N184)</f>
        <v>0</v>
      </c>
      <c r="H184" s="2">
        <f>SUM(I184:O184)</f>
        <v>0</v>
      </c>
      <c r="I184" s="2">
        <f>SUM(K184:P184)</f>
        <v>0</v>
      </c>
      <c r="J184" s="2">
        <f t="shared" ref="J184:K184" si="22">SUM(K184:P184)</f>
        <v>0</v>
      </c>
      <c r="K184" s="2">
        <f t="shared" si="22"/>
        <v>0</v>
      </c>
      <c r="L184" s="2">
        <v>0</v>
      </c>
    </row>
    <row r="185" spans="1:12" ht="65.650000000000006" customHeight="1" x14ac:dyDescent="0.25">
      <c r="A185" s="72" t="s">
        <v>119</v>
      </c>
      <c r="B185" s="70" t="s">
        <v>180</v>
      </c>
      <c r="C185" s="71"/>
      <c r="D185" s="133" t="s">
        <v>3</v>
      </c>
      <c r="E185" s="89">
        <v>0</v>
      </c>
      <c r="F185" s="89">
        <v>0</v>
      </c>
      <c r="G185" s="89">
        <v>0</v>
      </c>
      <c r="H185" s="89">
        <v>0</v>
      </c>
      <c r="I185" s="89">
        <v>0</v>
      </c>
      <c r="J185" s="89">
        <v>0</v>
      </c>
      <c r="K185" s="89">
        <v>0</v>
      </c>
      <c r="L185" s="2">
        <v>0</v>
      </c>
    </row>
    <row r="186" spans="1:12" ht="67.900000000000006" customHeight="1" x14ac:dyDescent="0.25">
      <c r="A186" s="72" t="s">
        <v>120</v>
      </c>
      <c r="B186" s="70" t="s">
        <v>181</v>
      </c>
      <c r="C186" s="71"/>
      <c r="D186" s="133" t="s">
        <v>3</v>
      </c>
      <c r="E186" s="89">
        <v>0</v>
      </c>
      <c r="F186" s="89">
        <v>0</v>
      </c>
      <c r="G186" s="89">
        <v>0</v>
      </c>
      <c r="H186" s="89">
        <v>0</v>
      </c>
      <c r="I186" s="89">
        <v>0</v>
      </c>
      <c r="J186" s="89">
        <v>0</v>
      </c>
      <c r="K186" s="89">
        <v>0</v>
      </c>
      <c r="L186" s="2">
        <v>0</v>
      </c>
    </row>
    <row r="187" spans="1:12" ht="38.65" customHeight="1" x14ac:dyDescent="0.25">
      <c r="A187" s="72" t="s">
        <v>121</v>
      </c>
      <c r="B187" s="70" t="s">
        <v>142</v>
      </c>
      <c r="C187" s="71"/>
      <c r="D187" s="133" t="s">
        <v>3</v>
      </c>
      <c r="E187" s="89">
        <v>0</v>
      </c>
      <c r="F187" s="89">
        <v>0</v>
      </c>
      <c r="G187" s="89">
        <v>0</v>
      </c>
      <c r="H187" s="89">
        <v>0</v>
      </c>
      <c r="I187" s="89">
        <v>0</v>
      </c>
      <c r="J187" s="89">
        <v>0</v>
      </c>
      <c r="K187" s="89">
        <v>0</v>
      </c>
      <c r="L187" s="2">
        <v>0</v>
      </c>
    </row>
    <row r="188" spans="1:12" ht="33" customHeight="1" x14ac:dyDescent="0.25">
      <c r="A188" s="72" t="s">
        <v>122</v>
      </c>
      <c r="B188" s="70" t="s">
        <v>143</v>
      </c>
      <c r="C188" s="71"/>
      <c r="D188" s="133" t="s">
        <v>3</v>
      </c>
      <c r="E188" s="89">
        <v>0</v>
      </c>
      <c r="F188" s="89">
        <v>0</v>
      </c>
      <c r="G188" s="89">
        <v>0</v>
      </c>
      <c r="H188" s="89">
        <v>0</v>
      </c>
      <c r="I188" s="89">
        <v>0</v>
      </c>
      <c r="J188" s="89">
        <v>0</v>
      </c>
      <c r="K188" s="89">
        <v>0</v>
      </c>
      <c r="L188" s="2">
        <v>0</v>
      </c>
    </row>
    <row r="189" spans="1:12" ht="62.65" customHeight="1" x14ac:dyDescent="0.25">
      <c r="A189" s="72" t="s">
        <v>123</v>
      </c>
      <c r="B189" s="70" t="s">
        <v>124</v>
      </c>
      <c r="C189" s="71"/>
      <c r="D189" s="133" t="s">
        <v>3</v>
      </c>
      <c r="E189" s="89">
        <v>0</v>
      </c>
      <c r="F189" s="89">
        <v>0</v>
      </c>
      <c r="G189" s="89">
        <v>0</v>
      </c>
      <c r="H189" s="89">
        <v>0</v>
      </c>
      <c r="I189" s="89">
        <v>0</v>
      </c>
      <c r="J189" s="89">
        <v>0</v>
      </c>
      <c r="K189" s="89">
        <v>0</v>
      </c>
      <c r="L189" s="2">
        <v>0</v>
      </c>
    </row>
    <row r="190" spans="1:12" ht="28.5" customHeight="1" x14ac:dyDescent="0.25">
      <c r="A190" s="72" t="s">
        <v>125</v>
      </c>
      <c r="B190" s="70" t="s">
        <v>126</v>
      </c>
      <c r="C190" s="71"/>
      <c r="D190" s="133" t="s">
        <v>3</v>
      </c>
      <c r="E190" s="89">
        <v>0</v>
      </c>
      <c r="F190" s="89">
        <v>0</v>
      </c>
      <c r="G190" s="89">
        <v>0</v>
      </c>
      <c r="H190" s="89">
        <v>0</v>
      </c>
      <c r="I190" s="89">
        <v>0</v>
      </c>
      <c r="J190" s="89">
        <v>0</v>
      </c>
      <c r="K190" s="89">
        <v>0</v>
      </c>
      <c r="L190" s="2">
        <v>0</v>
      </c>
    </row>
    <row r="191" spans="1:12" ht="35.65" customHeight="1" x14ac:dyDescent="0.25">
      <c r="A191" s="141" t="s">
        <v>127</v>
      </c>
      <c r="B191" s="70" t="s">
        <v>128</v>
      </c>
      <c r="C191" s="71"/>
      <c r="D191" s="133" t="s">
        <v>3</v>
      </c>
      <c r="E191" s="89">
        <v>0</v>
      </c>
      <c r="F191" s="89">
        <v>0</v>
      </c>
      <c r="G191" s="89">
        <v>0</v>
      </c>
      <c r="H191" s="89">
        <v>0</v>
      </c>
      <c r="I191" s="89">
        <v>0</v>
      </c>
      <c r="J191" s="89">
        <v>0</v>
      </c>
      <c r="K191" s="89">
        <v>0</v>
      </c>
      <c r="L191" s="2">
        <v>0</v>
      </c>
    </row>
    <row r="192" spans="1:12" ht="45.6" customHeight="1" x14ac:dyDescent="0.25">
      <c r="A192" s="142" t="s">
        <v>129</v>
      </c>
      <c r="B192" s="70" t="s">
        <v>130</v>
      </c>
      <c r="C192" s="71"/>
      <c r="D192" s="133" t="s">
        <v>3</v>
      </c>
      <c r="E192" s="89">
        <v>0</v>
      </c>
      <c r="F192" s="89">
        <v>0</v>
      </c>
      <c r="G192" s="89">
        <v>0</v>
      </c>
      <c r="H192" s="89">
        <v>0</v>
      </c>
      <c r="I192" s="89">
        <v>0</v>
      </c>
      <c r="J192" s="89">
        <v>0</v>
      </c>
      <c r="K192" s="89">
        <v>0</v>
      </c>
      <c r="L192" s="2">
        <v>0</v>
      </c>
    </row>
    <row r="193" spans="1:12" ht="46.9" customHeight="1" x14ac:dyDescent="0.25">
      <c r="A193" s="72" t="s">
        <v>131</v>
      </c>
      <c r="B193" s="70" t="s">
        <v>132</v>
      </c>
      <c r="C193" s="71"/>
      <c r="D193" s="133" t="s">
        <v>3</v>
      </c>
      <c r="E193" s="89">
        <v>0</v>
      </c>
      <c r="F193" s="89">
        <v>0</v>
      </c>
      <c r="G193" s="89">
        <v>0</v>
      </c>
      <c r="H193" s="89">
        <v>0</v>
      </c>
      <c r="I193" s="89">
        <v>0</v>
      </c>
      <c r="J193" s="89">
        <v>0</v>
      </c>
      <c r="K193" s="89">
        <v>0</v>
      </c>
      <c r="L193" s="2">
        <v>0</v>
      </c>
    </row>
    <row r="194" spans="1:12" ht="41.65" customHeight="1" x14ac:dyDescent="0.25">
      <c r="A194" s="72" t="s">
        <v>133</v>
      </c>
      <c r="B194" s="70" t="s">
        <v>134</v>
      </c>
      <c r="C194" s="71"/>
      <c r="D194" s="133" t="s">
        <v>3</v>
      </c>
      <c r="E194" s="89">
        <v>0</v>
      </c>
      <c r="F194" s="89">
        <v>0</v>
      </c>
      <c r="G194" s="89">
        <v>0</v>
      </c>
      <c r="H194" s="89">
        <v>0</v>
      </c>
      <c r="I194" s="89">
        <v>0</v>
      </c>
      <c r="J194" s="89">
        <v>0</v>
      </c>
      <c r="K194" s="89">
        <v>0</v>
      </c>
      <c r="L194" s="2">
        <v>0</v>
      </c>
    </row>
    <row r="195" spans="1:12" ht="30" customHeight="1" x14ac:dyDescent="0.25">
      <c r="A195" s="143" t="s">
        <v>135</v>
      </c>
      <c r="B195" s="70" t="s">
        <v>136</v>
      </c>
      <c r="C195" s="71"/>
      <c r="D195" s="133" t="s">
        <v>3</v>
      </c>
      <c r="E195" s="89">
        <f>E196+E197</f>
        <v>22000</v>
      </c>
      <c r="F195" s="89">
        <f t="shared" ref="F195:K195" si="23">F196+F197</f>
        <v>1083</v>
      </c>
      <c r="G195" s="89">
        <f t="shared" si="23"/>
        <v>2000</v>
      </c>
      <c r="H195" s="89">
        <f t="shared" si="23"/>
        <v>20000</v>
      </c>
      <c r="I195" s="89">
        <f t="shared" si="23"/>
        <v>20000</v>
      </c>
      <c r="J195" s="89">
        <f t="shared" ref="J195" si="24">J196+J197</f>
        <v>20000</v>
      </c>
      <c r="K195" s="89">
        <f t="shared" si="23"/>
        <v>20000</v>
      </c>
      <c r="L195" s="2">
        <f>L196+L197</f>
        <v>105083</v>
      </c>
    </row>
    <row r="196" spans="1:12" ht="19.899999999999999" customHeight="1" x14ac:dyDescent="0.25">
      <c r="A196" s="72" t="s">
        <v>137</v>
      </c>
      <c r="B196" s="70" t="s">
        <v>188</v>
      </c>
      <c r="C196" s="71"/>
      <c r="D196" s="133" t="s">
        <v>3</v>
      </c>
      <c r="E196" s="1">
        <v>15753.24</v>
      </c>
      <c r="F196" s="1">
        <v>0</v>
      </c>
      <c r="G196" s="1">
        <v>0</v>
      </c>
      <c r="H196" s="1">
        <v>10000</v>
      </c>
      <c r="I196" s="1">
        <v>10000</v>
      </c>
      <c r="J196" s="1">
        <v>10000</v>
      </c>
      <c r="K196" s="1">
        <v>10000</v>
      </c>
      <c r="L196" s="2">
        <f>E196+F196+G196+H196+I196+J196+K196</f>
        <v>55753.24</v>
      </c>
    </row>
    <row r="197" spans="1:12" ht="18" customHeight="1" x14ac:dyDescent="0.25">
      <c r="A197" s="141" t="s">
        <v>138</v>
      </c>
      <c r="B197" s="70" t="s">
        <v>189</v>
      </c>
      <c r="C197" s="71"/>
      <c r="D197" s="133" t="s">
        <v>3</v>
      </c>
      <c r="E197" s="1">
        <v>6246.76</v>
      </c>
      <c r="F197" s="1">
        <v>1083</v>
      </c>
      <c r="G197" s="1">
        <v>2000</v>
      </c>
      <c r="H197" s="1">
        <v>10000</v>
      </c>
      <c r="I197" s="1">
        <v>10000</v>
      </c>
      <c r="J197" s="1">
        <v>10000</v>
      </c>
      <c r="K197" s="1">
        <v>10000</v>
      </c>
      <c r="L197" s="2">
        <f>E197+F197+G197+H197+I197+J197+K197</f>
        <v>49329.760000000002</v>
      </c>
    </row>
    <row r="198" spans="1:12" ht="6" customHeight="1" x14ac:dyDescent="0.25">
      <c r="A198" s="144"/>
      <c r="B198" s="145"/>
      <c r="C198" s="145"/>
      <c r="D198" s="145"/>
      <c r="E198" s="145"/>
      <c r="F198" s="145"/>
      <c r="G198" s="145"/>
      <c r="H198" s="145"/>
      <c r="I198" s="145"/>
      <c r="J198" s="145"/>
      <c r="K198" s="146"/>
    </row>
    <row r="199" spans="1:12" x14ac:dyDescent="0.25">
      <c r="A199" s="81">
        <v>8</v>
      </c>
      <c r="B199" s="37" t="s">
        <v>234</v>
      </c>
      <c r="C199" s="37" t="s">
        <v>199</v>
      </c>
      <c r="D199" s="48" t="s">
        <v>1</v>
      </c>
      <c r="E199" s="2">
        <f>E204</f>
        <v>6618</v>
      </c>
      <c r="F199" s="2">
        <f>F204</f>
        <v>0</v>
      </c>
      <c r="G199" s="2">
        <f>G200+G201+G202</f>
        <v>0</v>
      </c>
      <c r="H199" s="2">
        <f>H200+H201+H202</f>
        <v>8000</v>
      </c>
      <c r="I199" s="2">
        <f>I200+I201+I202</f>
        <v>6000</v>
      </c>
      <c r="J199" s="2">
        <v>8000</v>
      </c>
      <c r="K199" s="2">
        <f>K200+K201+K202</f>
        <v>8000</v>
      </c>
      <c r="L199" s="2">
        <f>L202</f>
        <v>36618</v>
      </c>
    </row>
    <row r="200" spans="1:12" x14ac:dyDescent="0.25">
      <c r="A200" s="83"/>
      <c r="B200" s="42"/>
      <c r="C200" s="42"/>
      <c r="D200" s="48" t="s">
        <v>15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2">
        <v>0</v>
      </c>
    </row>
    <row r="201" spans="1:12" x14ac:dyDescent="0.25">
      <c r="A201" s="83"/>
      <c r="B201" s="42"/>
      <c r="C201" s="42"/>
      <c r="D201" s="48" t="s">
        <v>2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2">
        <v>0</v>
      </c>
    </row>
    <row r="202" spans="1:12" ht="40.5" customHeight="1" x14ac:dyDescent="0.25">
      <c r="A202" s="84"/>
      <c r="B202" s="45"/>
      <c r="C202" s="45"/>
      <c r="D202" s="48" t="s">
        <v>3</v>
      </c>
      <c r="E202" s="16">
        <f t="shared" ref="E202:K202" si="25">E204</f>
        <v>6618</v>
      </c>
      <c r="F202" s="16">
        <f t="shared" si="25"/>
        <v>0</v>
      </c>
      <c r="G202" s="16">
        <f t="shared" si="25"/>
        <v>0</v>
      </c>
      <c r="H202" s="16">
        <f t="shared" si="25"/>
        <v>8000</v>
      </c>
      <c r="I202" s="16">
        <f t="shared" si="25"/>
        <v>6000</v>
      </c>
      <c r="J202" s="16">
        <v>8000</v>
      </c>
      <c r="K202" s="16">
        <f t="shared" si="25"/>
        <v>8000</v>
      </c>
      <c r="L202" s="2">
        <f>L204</f>
        <v>36618</v>
      </c>
    </row>
    <row r="203" spans="1:12" ht="33" customHeight="1" x14ac:dyDescent="0.25">
      <c r="A203" s="86" t="s">
        <v>153</v>
      </c>
      <c r="B203" s="140"/>
      <c r="C203" s="140"/>
      <c r="D203" s="140"/>
      <c r="E203" s="140"/>
      <c r="F203" s="140"/>
      <c r="G203" s="140"/>
      <c r="H203" s="140"/>
      <c r="I203" s="140"/>
      <c r="J203" s="140"/>
      <c r="K203" s="140"/>
      <c r="L203" s="55"/>
    </row>
    <row r="204" spans="1:12" ht="21" customHeight="1" x14ac:dyDescent="0.25">
      <c r="A204" s="122" t="s">
        <v>139</v>
      </c>
      <c r="B204" s="87" t="s">
        <v>155</v>
      </c>
      <c r="C204" s="88"/>
      <c r="D204" s="147" t="s">
        <v>3</v>
      </c>
      <c r="E204" s="16">
        <f>E205+E206</f>
        <v>6618</v>
      </c>
      <c r="F204" s="16">
        <f t="shared" ref="F204:G204" si="26">F205</f>
        <v>0</v>
      </c>
      <c r="G204" s="16">
        <f t="shared" si="26"/>
        <v>0</v>
      </c>
      <c r="H204" s="16">
        <v>8000</v>
      </c>
      <c r="I204" s="16">
        <v>6000</v>
      </c>
      <c r="J204" s="16">
        <v>8000</v>
      </c>
      <c r="K204" s="16">
        <v>8000</v>
      </c>
      <c r="L204" s="2">
        <f>L205+L206</f>
        <v>36618</v>
      </c>
    </row>
    <row r="205" spans="1:12" ht="39.4" customHeight="1" x14ac:dyDescent="0.25">
      <c r="A205" s="148" t="s">
        <v>154</v>
      </c>
      <c r="B205" s="123" t="s">
        <v>176</v>
      </c>
      <c r="C205" s="124"/>
      <c r="D205" s="149" t="s">
        <v>3</v>
      </c>
      <c r="E205" s="150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2">
        <f>E205+F205+G205+H205+I205+J205+K205</f>
        <v>0</v>
      </c>
    </row>
    <row r="206" spans="1:12" ht="21" customHeight="1" x14ac:dyDescent="0.25">
      <c r="A206" s="151" t="s">
        <v>187</v>
      </c>
      <c r="B206" s="70" t="s">
        <v>188</v>
      </c>
      <c r="C206" s="71"/>
      <c r="D206" s="133" t="s">
        <v>3</v>
      </c>
      <c r="E206" s="1">
        <v>6618</v>
      </c>
      <c r="F206" s="152">
        <v>0</v>
      </c>
      <c r="G206" s="152">
        <v>0</v>
      </c>
      <c r="H206" s="152">
        <v>8000</v>
      </c>
      <c r="I206" s="152">
        <v>6000</v>
      </c>
      <c r="J206" s="152">
        <v>8000</v>
      </c>
      <c r="K206" s="152">
        <v>8000</v>
      </c>
      <c r="L206" s="2">
        <f>E206+F206+G206+H206+I206+J206+K206</f>
        <v>36618</v>
      </c>
    </row>
    <row r="207" spans="1:12" ht="3" customHeight="1" x14ac:dyDescent="0.25"/>
    <row r="208" spans="1:12" hidden="1" x14ac:dyDescent="0.25"/>
    <row r="209" spans="2:6" hidden="1" x14ac:dyDescent="0.25"/>
    <row r="210" spans="2:6" x14ac:dyDescent="0.25">
      <c r="B210" s="19" t="s">
        <v>190</v>
      </c>
      <c r="F210" s="19" t="s">
        <v>206</v>
      </c>
    </row>
    <row r="211" spans="2:6" x14ac:dyDescent="0.25">
      <c r="B211" s="19" t="s">
        <v>207</v>
      </c>
    </row>
    <row r="212" spans="2:6" x14ac:dyDescent="0.25">
      <c r="B212" s="19" t="s">
        <v>208</v>
      </c>
    </row>
  </sheetData>
  <mergeCells count="203">
    <mergeCell ref="A46:A47"/>
    <mergeCell ref="A44:A45"/>
    <mergeCell ref="A37:A38"/>
    <mergeCell ref="A39:A40"/>
    <mergeCell ref="A31:A32"/>
    <mergeCell ref="A33:A34"/>
    <mergeCell ref="A35:A36"/>
    <mergeCell ref="B46:C47"/>
    <mergeCell ref="B44:C45"/>
    <mergeCell ref="B37:C38"/>
    <mergeCell ref="B39:C40"/>
    <mergeCell ref="B41:C41"/>
    <mergeCell ref="B33:C34"/>
    <mergeCell ref="B31:C32"/>
    <mergeCell ref="B35:C36"/>
    <mergeCell ref="B206:C206"/>
    <mergeCell ref="B205:C205"/>
    <mergeCell ref="B204:C204"/>
    <mergeCell ref="B197:C197"/>
    <mergeCell ref="B196:C196"/>
    <mergeCell ref="B101:C102"/>
    <mergeCell ref="B97:C98"/>
    <mergeCell ref="B99:C100"/>
    <mergeCell ref="A101:A102"/>
    <mergeCell ref="B147:C147"/>
    <mergeCell ref="B148:C148"/>
    <mergeCell ref="B149:C149"/>
    <mergeCell ref="B150:C150"/>
    <mergeCell ref="B151:C151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B146:C146"/>
    <mergeCell ref="C12:C16"/>
    <mergeCell ref="A17:A21"/>
    <mergeCell ref="B17:B21"/>
    <mergeCell ref="C17:C21"/>
    <mergeCell ref="B25:C26"/>
    <mergeCell ref="A25:A26"/>
    <mergeCell ref="A42:A43"/>
    <mergeCell ref="B42:C43"/>
    <mergeCell ref="A23:A24"/>
    <mergeCell ref="B23:C24"/>
    <mergeCell ref="A27:A28"/>
    <mergeCell ref="B27:C28"/>
    <mergeCell ref="B29:C29"/>
    <mergeCell ref="A12:B16"/>
    <mergeCell ref="B30:C30"/>
    <mergeCell ref="H1:K3"/>
    <mergeCell ref="A4:K4"/>
    <mergeCell ref="A5:K5"/>
    <mergeCell ref="A7:A10"/>
    <mergeCell ref="B7:B10"/>
    <mergeCell ref="C7:C10"/>
    <mergeCell ref="E7:K7"/>
    <mergeCell ref="E8:K8"/>
    <mergeCell ref="D7:D10"/>
    <mergeCell ref="E9:E10"/>
    <mergeCell ref="F9:F10"/>
    <mergeCell ref="G9:G10"/>
    <mergeCell ref="H9:H10"/>
    <mergeCell ref="I9:I10"/>
    <mergeCell ref="K9:K10"/>
    <mergeCell ref="J9:J10"/>
    <mergeCell ref="A90:K90"/>
    <mergeCell ref="A91:A95"/>
    <mergeCell ref="B91:B95"/>
    <mergeCell ref="C91:C95"/>
    <mergeCell ref="B89:C89"/>
    <mergeCell ref="B88:C88"/>
    <mergeCell ref="B87:C87"/>
    <mergeCell ref="A67:A69"/>
    <mergeCell ref="B67:C69"/>
    <mergeCell ref="B86:C86"/>
    <mergeCell ref="A73:A74"/>
    <mergeCell ref="A70:A71"/>
    <mergeCell ref="B70:C71"/>
    <mergeCell ref="I67:I68"/>
    <mergeCell ref="K67:K68"/>
    <mergeCell ref="B75:C75"/>
    <mergeCell ref="A76:A77"/>
    <mergeCell ref="B76:C77"/>
    <mergeCell ref="A78:A79"/>
    <mergeCell ref="B78:C79"/>
    <mergeCell ref="B55:C56"/>
    <mergeCell ref="B57:C58"/>
    <mergeCell ref="A48:K48"/>
    <mergeCell ref="A49:A53"/>
    <mergeCell ref="B49:B53"/>
    <mergeCell ref="C49:C53"/>
    <mergeCell ref="D67:D68"/>
    <mergeCell ref="E67:E68"/>
    <mergeCell ref="F67:F68"/>
    <mergeCell ref="G67:G68"/>
    <mergeCell ref="B62:C62"/>
    <mergeCell ref="B59:C59"/>
    <mergeCell ref="A60:A61"/>
    <mergeCell ref="B60:C61"/>
    <mergeCell ref="A57:A58"/>
    <mergeCell ref="A55:A56"/>
    <mergeCell ref="A63:A64"/>
    <mergeCell ref="B63:C64"/>
    <mergeCell ref="B179:B182"/>
    <mergeCell ref="C179:C182"/>
    <mergeCell ref="H67:H68"/>
    <mergeCell ref="B159:C159"/>
    <mergeCell ref="B160:C160"/>
    <mergeCell ref="B161:C161"/>
    <mergeCell ref="B162:C162"/>
    <mergeCell ref="B163:C163"/>
    <mergeCell ref="B164:C164"/>
    <mergeCell ref="B152:C152"/>
    <mergeCell ref="A153:K153"/>
    <mergeCell ref="A154:A157"/>
    <mergeCell ref="B154:B157"/>
    <mergeCell ref="C154:C157"/>
    <mergeCell ref="C126:C130"/>
    <mergeCell ref="B138:C139"/>
    <mergeCell ref="B140:C141"/>
    <mergeCell ref="B135:C135"/>
    <mergeCell ref="A110:A114"/>
    <mergeCell ref="B132:C132"/>
    <mergeCell ref="B133:C133"/>
    <mergeCell ref="B134:C134"/>
    <mergeCell ref="A104:A105"/>
    <mergeCell ref="B104:C105"/>
    <mergeCell ref="A198:K198"/>
    <mergeCell ref="A199:A202"/>
    <mergeCell ref="B199:B202"/>
    <mergeCell ref="C199:C202"/>
    <mergeCell ref="B136:C136"/>
    <mergeCell ref="B137:C137"/>
    <mergeCell ref="B124:C124"/>
    <mergeCell ref="B190:C190"/>
    <mergeCell ref="B191:C191"/>
    <mergeCell ref="B192:C192"/>
    <mergeCell ref="B193:C193"/>
    <mergeCell ref="B194:C194"/>
    <mergeCell ref="B195:C195"/>
    <mergeCell ref="B184:C184"/>
    <mergeCell ref="B185:C185"/>
    <mergeCell ref="B186:C186"/>
    <mergeCell ref="B187:C187"/>
    <mergeCell ref="B188:C188"/>
    <mergeCell ref="B189:C189"/>
    <mergeCell ref="B177:C177"/>
    <mergeCell ref="A178:K178"/>
    <mergeCell ref="B171:C171"/>
    <mergeCell ref="B172:C172"/>
    <mergeCell ref="A179:A182"/>
    <mergeCell ref="B173:C173"/>
    <mergeCell ref="B103:C103"/>
    <mergeCell ref="A99:A100"/>
    <mergeCell ref="A97:A98"/>
    <mergeCell ref="B144:C145"/>
    <mergeCell ref="A144:A145"/>
    <mergeCell ref="A140:A141"/>
    <mergeCell ref="A138:A139"/>
    <mergeCell ref="A126:A130"/>
    <mergeCell ref="B126:B130"/>
    <mergeCell ref="B110:B114"/>
    <mergeCell ref="A116:A117"/>
    <mergeCell ref="A118:A119"/>
    <mergeCell ref="C110:C114"/>
    <mergeCell ref="B120:C121"/>
    <mergeCell ref="B118:C119"/>
    <mergeCell ref="B122:C122"/>
    <mergeCell ref="A125:K125"/>
    <mergeCell ref="B123:C123"/>
    <mergeCell ref="A120:A121"/>
    <mergeCell ref="A109:K109"/>
    <mergeCell ref="A142:A143"/>
    <mergeCell ref="B142:C143"/>
    <mergeCell ref="A183:L183"/>
    <mergeCell ref="A203:L203"/>
    <mergeCell ref="L7:L10"/>
    <mergeCell ref="A22:L22"/>
    <mergeCell ref="A54:L54"/>
    <mergeCell ref="L67:L68"/>
    <mergeCell ref="A96:L96"/>
    <mergeCell ref="A115:L115"/>
    <mergeCell ref="A131:L131"/>
    <mergeCell ref="A158:L158"/>
    <mergeCell ref="A65:A66"/>
    <mergeCell ref="B65:C66"/>
    <mergeCell ref="B72:C72"/>
    <mergeCell ref="B73:C74"/>
    <mergeCell ref="A80:A81"/>
    <mergeCell ref="B80:C81"/>
    <mergeCell ref="A82:A83"/>
    <mergeCell ref="B82:C83"/>
    <mergeCell ref="A84:A85"/>
    <mergeCell ref="B84:C85"/>
    <mergeCell ref="B116:C117"/>
    <mergeCell ref="A106:A107"/>
    <mergeCell ref="B106:C107"/>
    <mergeCell ref="B108:C108"/>
  </mergeCells>
  <pageMargins left="0.25" right="0.25" top="0.75" bottom="0.75" header="0.3" footer="0.3"/>
  <pageSetup paperSize="9" scale="61" fitToHeight="0" orientation="landscape" r:id="rId1"/>
  <rowBreaks count="1" manualBreakCount="1">
    <brk id="202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Безопасный город</vt:lpstr>
      <vt:lpstr>'Безопасный город'!Область_печати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2022-11-14T01:15:12Z</dcterms:modified>
</cp:coreProperties>
</file>